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Заявки с настройками ИА\Религиозные организации\"/>
    </mc:Choice>
  </mc:AlternateContent>
  <xr:revisionPtr revIDLastSave="0" documentId="13_ncr:1_{26502E59-15F2-4F95-848D-3599BFA7254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итульный лист" sheetId="1" r:id="rId1"/>
    <sheet name="Информация о ГП" sheetId="2" r:id="rId2"/>
    <sheet name="Приложение к ИГП" sheetId="3" r:id="rId3"/>
    <sheet name="План-бюджет" sheetId="5" r:id="rId4"/>
    <sheet name="Информация" sheetId="4" r:id="rId5"/>
    <sheet name="План ДЗР" sheetId="6" r:id="rId6"/>
  </sheets>
  <definedNames>
    <definedName name="_Hlk205658477" localSheetId="0">'Титульный лист'!$C$9</definedName>
    <definedName name="_xlnm.Print_Titles" localSheetId="3">'План-бюджет'!$6:$9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3" l="1"/>
  <c r="D48" i="3"/>
  <c r="D12" i="3"/>
  <c r="F54" i="5"/>
  <c r="F53" i="5"/>
  <c r="F51" i="5" s="1"/>
  <c r="F49" i="5"/>
  <c r="F47" i="5" s="1"/>
  <c r="F48" i="5"/>
  <c r="F45" i="5"/>
  <c r="F44" i="5"/>
  <c r="F42" i="5"/>
  <c r="D42" i="5"/>
  <c r="F40" i="5"/>
  <c r="F37" i="5" s="1"/>
  <c r="F39" i="5"/>
  <c r="F36" i="5"/>
  <c r="F35" i="5"/>
  <c r="F34" i="5"/>
  <c r="D32" i="5"/>
  <c r="F31" i="5"/>
  <c r="F24" i="5"/>
  <c r="F22" i="5"/>
  <c r="F20" i="5"/>
  <c r="F19" i="5"/>
  <c r="F17" i="5" s="1"/>
  <c r="F15" i="5"/>
  <c r="F14" i="5"/>
  <c r="F12" i="5"/>
  <c r="F32" i="5" l="1"/>
  <c r="F30" i="5" s="1"/>
  <c r="F28" i="5" s="1"/>
  <c r="F26" i="5" s="1"/>
  <c r="F11" i="5" s="1"/>
  <c r="F11" i="6" l="1"/>
  <c r="D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10" authorId="0" shapeId="0" xr:uid="{3A515CBD-7E31-4B2C-94DB-E138BA3AAC71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Сумма равна сумме заявки
</t>
        </r>
      </text>
    </comment>
  </commentList>
</comments>
</file>

<file path=xl/sharedStrings.xml><?xml version="1.0" encoding="utf-8"?>
<sst xmlns="http://schemas.openxmlformats.org/spreadsheetml/2006/main" count="382" uniqueCount="182">
  <si>
    <t>«_____» _____________ 2026 год</t>
  </si>
  <si>
    <t>Сумма указывается в рублях цифрами с разрядкой, дублируется в скобках прописью</t>
  </si>
  <si>
    <t>Лист 1</t>
  </si>
  <si>
    <t>Юридический адрес</t>
  </si>
  <si>
    <t>Фактический адрес</t>
  </si>
  <si>
    <t>Телефон организации (с кодом населённого пункта)</t>
  </si>
  <si>
    <t>Электронная почта организации</t>
  </si>
  <si>
    <t>Веб-сайт организации</t>
  </si>
  <si>
    <t>ИНН организации</t>
  </si>
  <si>
    <t>КПП организации</t>
  </si>
  <si>
    <t>Наименование учреждения банка организации</t>
  </si>
  <si>
    <t>Расчётный счёт организации</t>
  </si>
  <si>
    <t>Коды ОГРН, ОКПО, ОКВЭД (через «точку с запятой»)</t>
  </si>
  <si>
    <t>Главный бухгалтер</t>
  </si>
  <si>
    <t>№ п/п</t>
  </si>
  <si>
    <t>1.1</t>
  </si>
  <si>
    <t>1</t>
  </si>
  <si>
    <t>2</t>
  </si>
  <si>
    <t>3</t>
  </si>
  <si>
    <t>4</t>
  </si>
  <si>
    <t>5</t>
  </si>
  <si>
    <t>6</t>
  </si>
  <si>
    <t>Полное название организации</t>
  </si>
  <si>
    <t xml:space="preserve">Срок финансирования </t>
  </si>
  <si>
    <t>Сумма финансирования</t>
  </si>
  <si>
    <t>Организационно-правовая форма (согласно свидетельству о регистрации)</t>
  </si>
  <si>
    <t>Учредители</t>
  </si>
  <si>
    <t>Корреспондентский счёт</t>
  </si>
  <si>
    <t xml:space="preserve">БИК </t>
  </si>
  <si>
    <t>Сведения о лицензии</t>
  </si>
  <si>
    <t>ОГРН организации</t>
  </si>
  <si>
    <t>М.П.</t>
  </si>
  <si>
    <t>Вписывать в соответствии со свидетельством о внесении записи в ЕГРЮЛ</t>
  </si>
  <si>
    <t>ТИТУЛЬНЫЙ ЛИСТ</t>
  </si>
  <si>
    <t>Лист 2</t>
  </si>
  <si>
    <t>ИНФОРМАЦИЯ О ГРАНТОПОЛУЧАТЕЛЕ</t>
  </si>
  <si>
    <t>Лист 4</t>
  </si>
  <si>
    <t>наименование</t>
  </si>
  <si>
    <t>ед. изм.</t>
  </si>
  <si>
    <t>чел.</t>
  </si>
  <si>
    <t>Всего:</t>
  </si>
  <si>
    <t>название</t>
  </si>
  <si>
    <t>Административно-технический персонал</t>
  </si>
  <si>
    <t xml:space="preserve">описание имущества </t>
  </si>
  <si>
    <t>Статус (аренда или собственность)</t>
  </si>
  <si>
    <t>Х</t>
  </si>
  <si>
    <t>Адрес</t>
  </si>
  <si>
    <t>кв. м</t>
  </si>
  <si>
    <t>Общее состояние помещения и коммуникаций (хорошее, удовлетворительное, требует косметического ремонта, требует капитального ремонта)</t>
  </si>
  <si>
    <t>И т.д. указывается весь перечень имущества</t>
  </si>
  <si>
    <t>Руководитель организации</t>
  </si>
  <si>
    <t>Вид использования (назначение помещения, земли)</t>
  </si>
  <si>
    <t>Площадь помещения или земельного участка</t>
  </si>
  <si>
    <t>1.2</t>
  </si>
  <si>
    <t>1.3</t>
  </si>
  <si>
    <t>1.4</t>
  </si>
  <si>
    <t>1.5</t>
  </si>
  <si>
    <t>Лист 3</t>
  </si>
  <si>
    <t>Запрашиваемая сумма</t>
  </si>
  <si>
    <t>подпись</t>
  </si>
  <si>
    <t xml:space="preserve"> </t>
  </si>
  <si>
    <t>Руководитель проекта</t>
  </si>
  <si>
    <t>Лист 5</t>
  </si>
  <si>
    <t>Приложение № 1 к ИНФОРМАЦИИ О ГРАНТОПОЛУЧАТЕЛЕ</t>
  </si>
  <si>
    <t>Наименование показателя</t>
  </si>
  <si>
    <t xml:space="preserve">Плановые значения </t>
  </si>
  <si>
    <t>Ед. измерения</t>
  </si>
  <si>
    <t>шт.</t>
  </si>
  <si>
    <t>Лист 6</t>
  </si>
  <si>
    <t>ПЛАН ДОСТИЖЕНИЯ ЗНАЧЕНИЙ РЕЗУЛЬТАТОВ</t>
  </si>
  <si>
    <t>Вышестоящая организация (если имеется)</t>
  </si>
  <si>
    <t>Единицы измерения, руб.</t>
  </si>
  <si>
    <t>Код строки</t>
  </si>
  <si>
    <t>Объем выплат по плану</t>
  </si>
  <si>
    <t>Единица измерения</t>
  </si>
  <si>
    <t>Кол-во</t>
  </si>
  <si>
    <t>Цена</t>
  </si>
  <si>
    <t>Сумма</t>
  </si>
  <si>
    <t>Объем запрашиваемых средств</t>
  </si>
  <si>
    <t>0200</t>
  </si>
  <si>
    <t>Выплаты по расходам всего:</t>
  </si>
  <si>
    <t>0300</t>
  </si>
  <si>
    <t>в том числе:                                             выплаты персоналу, всего:</t>
  </si>
  <si>
    <t>0310</t>
  </si>
  <si>
    <t xml:space="preserve">из них: </t>
  </si>
  <si>
    <t>налог на доходы физических лиц</t>
  </si>
  <si>
    <t>0311</t>
  </si>
  <si>
    <t>выплата сотрудникам (без ндфл)</t>
  </si>
  <si>
    <t>0312</t>
  </si>
  <si>
    <t>0</t>
  </si>
  <si>
    <t>взносы на обязательное страхование</t>
  </si>
  <si>
    <t>0320</t>
  </si>
  <si>
    <t>из них:</t>
  </si>
  <si>
    <t>страховые взносы единый тариф</t>
  </si>
  <si>
    <t>0321</t>
  </si>
  <si>
    <t>взносы на НС и ПЗ</t>
  </si>
  <si>
    <t>0322</t>
  </si>
  <si>
    <t>иные выплаты физическим лицам</t>
  </si>
  <si>
    <t>0330</t>
  </si>
  <si>
    <t>0330.1</t>
  </si>
  <si>
    <t>закупка работ и услуг</t>
  </si>
  <si>
    <t>0340</t>
  </si>
  <si>
    <t>0341</t>
  </si>
  <si>
    <t>Сумма договора с НДФЛ</t>
  </si>
  <si>
    <t>0341.1</t>
  </si>
  <si>
    <t>0341.11</t>
  </si>
  <si>
    <t>0341.12</t>
  </si>
  <si>
    <t>0341.121</t>
  </si>
  <si>
    <t>0341.122</t>
  </si>
  <si>
    <t>0341.123</t>
  </si>
  <si>
    <t>взносы на обязательное страхование (ГПД)</t>
  </si>
  <si>
    <t>0341.2</t>
  </si>
  <si>
    <t>0341.21</t>
  </si>
  <si>
    <t>0341.22</t>
  </si>
  <si>
    <t>закупка работ и услуг у физических лиц самозанятых</t>
  </si>
  <si>
    <t>0342</t>
  </si>
  <si>
    <t>0342.1</t>
  </si>
  <si>
    <t>0342.2</t>
  </si>
  <si>
    <t>0343</t>
  </si>
  <si>
    <t>0343.1</t>
  </si>
  <si>
    <t>0343.2</t>
  </si>
  <si>
    <t>закупка непроизведенных активов, нематериальных активов, материальных запасов и основных средств, всего:</t>
  </si>
  <si>
    <t>0350</t>
  </si>
  <si>
    <t>0350.1</t>
  </si>
  <si>
    <t>0350.2</t>
  </si>
  <si>
    <t>ПЛАНОВЫЙ БЮДЖЕТ</t>
  </si>
  <si>
    <t>ФИО</t>
  </si>
  <si>
    <t>Занимаемая должность в организации Грантополучателя</t>
  </si>
  <si>
    <t>Наименование ВУЗа</t>
  </si>
  <si>
    <t>Форма обучения</t>
  </si>
  <si>
    <t>Направление подготовки</t>
  </si>
  <si>
    <t>Образовательная программа</t>
  </si>
  <si>
    <t>Полный период обучения в годах</t>
  </si>
  <si>
    <t>Сумма договора</t>
  </si>
  <si>
    <t>Курс обучения в 2025-2026*</t>
  </si>
  <si>
    <t>Остаток выплат по договору на образование на следующий период</t>
  </si>
  <si>
    <t>Наличие аккредитации</t>
  </si>
  <si>
    <t>закупка работ и услуг у юридических лиц и ИП</t>
  </si>
  <si>
    <t>Количество сотрудников Грантополучателя по категориям:</t>
  </si>
  <si>
    <t>количество</t>
  </si>
  <si>
    <t>Священнослужители (всех категорий)</t>
  </si>
  <si>
    <t>адрес</t>
  </si>
  <si>
    <t>ед.</t>
  </si>
  <si>
    <t>наименование  РО, МРОМ</t>
  </si>
  <si>
    <t xml:space="preserve">количество прихожан </t>
  </si>
  <si>
    <t>Всего</t>
  </si>
  <si>
    <t>наименование РО, МРОМ</t>
  </si>
  <si>
    <t>Ед. изм.</t>
  </si>
  <si>
    <t>Список образовательных учреждений, для которых Грантополучатель является учредителем:</t>
  </si>
  <si>
    <t>Перечень недвижимого имущества Грантополучателя:</t>
  </si>
  <si>
    <t>Средняя численность прихожан, посещающих мечети, молельные комнаты: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</si>
  <si>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</si>
  <si>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</si>
  <si>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</si>
  <si>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</si>
  <si>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</si>
  <si>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</si>
  <si>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</si>
  <si>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</si>
  <si>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</si>
  <si>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</si>
  <si>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</si>
  <si>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</si>
  <si>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Средняя численность прихожан, посещающих мечети, молельные комнаты в праздничные дни (Ураза-байрам, Курбан-байрам):</t>
  </si>
  <si>
    <t xml:space="preserve">Срок финансирования указывается в периоде, необходимом для подготовки и реализации мероприятия </t>
  </si>
  <si>
    <t>Цель финансирования</t>
  </si>
  <si>
    <t>Подготовка кадров для мусульманских религиозных и некоммерческих организаций, духовных образовательных организаций мусульман</t>
  </si>
  <si>
    <t>закупка работ и услуг у физических лиц по гражданско-правовым договорам (включая взносы на обязательное страхование)</t>
  </si>
  <si>
    <t>выплата физическим лицам по гражданско-правовым договорам (без НДФЛ)</t>
  </si>
  <si>
    <t>ИНФОРМАЦИИ ОБ ОБУЧАЮЩИХСЯ</t>
  </si>
  <si>
    <t>Количество мероприятий</t>
  </si>
  <si>
    <t>Охват аудитории</t>
  </si>
  <si>
    <t xml:space="preserve">Руководитель организации </t>
  </si>
  <si>
    <t>ФИО                                                                                                  подпись</t>
  </si>
  <si>
    <t xml:space="preserve">Главный бухгалтер            </t>
  </si>
  <si>
    <t xml:space="preserve">Руководитель проекта       </t>
  </si>
  <si>
    <t xml:space="preserve">Настоящим подтверждаю достоверность предоставленной  информации. </t>
  </si>
  <si>
    <t>ФИО                                                                           подпись</t>
  </si>
  <si>
    <t xml:space="preserve">Настоящим  подтверждаю достоверность предоставленной  информации. </t>
  </si>
  <si>
    <t>Главный бухгелтер</t>
  </si>
  <si>
    <t>Количество человек, обучающихся в высших учебных заведениях</t>
  </si>
  <si>
    <t>Список организаций, для которых Грантополучатель является вышестоящий организацией: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</si>
</sst>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₽_-;\-* #,##0\ _₽_-;_-* &quot;-&quot;\ _₽_-;_-@_-"/>
    <numFmt numFmtId="165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3" borderId="1" xfId="0" applyFont="1" applyFill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2" fillId="3" borderId="9" xfId="0" applyFont="1" applyFill="1" applyBorder="1" applyAlignment="1" applyProtection="1">
      <alignment wrapText="1"/>
      <protection locked="0"/>
    </xf>
    <xf numFmtId="49" fontId="2" fillId="0" borderId="2" xfId="0" applyNumberFormat="1" applyFont="1" applyBorder="1" applyAlignment="1" applyProtection="1">
      <alignment horizontal="center"/>
      <protection locked="0"/>
    </xf>
    <xf numFmtId="49" fontId="2" fillId="3" borderId="9" xfId="0" applyNumberFormat="1" applyFont="1" applyFill="1" applyBorder="1" applyAlignment="1" applyProtection="1">
      <alignment horizontal="center"/>
      <protection locked="0"/>
    </xf>
    <xf numFmtId="49" fontId="2" fillId="0" borderId="3" xfId="0" applyNumberFormat="1" applyFont="1" applyBorder="1" applyAlignment="1" applyProtection="1">
      <alignment horizontal="center"/>
      <protection locked="0"/>
    </xf>
    <xf numFmtId="165" fontId="2" fillId="0" borderId="1" xfId="0" applyNumberFormat="1" applyFont="1" applyBorder="1" applyAlignment="1" applyProtection="1">
      <alignment horizontal="center"/>
      <protection locked="0"/>
    </xf>
    <xf numFmtId="165" fontId="2" fillId="4" borderId="1" xfId="0" applyNumberFormat="1" applyFont="1" applyFill="1" applyBorder="1" applyAlignment="1" applyProtection="1">
      <alignment horizontal="center"/>
      <protection locked="0"/>
    </xf>
    <xf numFmtId="49" fontId="3" fillId="0" borderId="3" xfId="0" applyNumberFormat="1" applyFont="1" applyBorder="1" applyAlignment="1" applyProtection="1">
      <alignment horizontal="center"/>
      <protection locked="0"/>
    </xf>
    <xf numFmtId="165" fontId="2" fillId="0" borderId="3" xfId="0" applyNumberFormat="1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165" fontId="3" fillId="4" borderId="1" xfId="0" applyNumberFormat="1" applyFont="1" applyFill="1" applyBorder="1" applyAlignment="1" applyProtection="1">
      <alignment horizontal="center"/>
      <protection locked="0"/>
    </xf>
    <xf numFmtId="165" fontId="3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 applyProtection="1">
      <alignment wrapText="1"/>
      <protection locked="0"/>
    </xf>
    <xf numFmtId="165" fontId="2" fillId="4" borderId="1" xfId="0" applyNumberFormat="1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wrapText="1"/>
      <protection locked="0"/>
    </xf>
    <xf numFmtId="0" fontId="2" fillId="3" borderId="5" xfId="0" applyFont="1" applyFill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3" borderId="9" xfId="0" applyFont="1" applyFill="1" applyBorder="1" applyAlignment="1" applyProtection="1">
      <alignment horizontal="center"/>
      <protection locked="0"/>
    </xf>
    <xf numFmtId="165" fontId="2" fillId="3" borderId="9" xfId="0" applyNumberFormat="1" applyFont="1" applyFill="1" applyBorder="1" applyAlignment="1" applyProtection="1">
      <alignment horizontal="center"/>
      <protection locked="0"/>
    </xf>
    <xf numFmtId="165" fontId="2" fillId="3" borderId="5" xfId="0" applyNumberFormat="1" applyFont="1" applyFill="1" applyBorder="1" applyAlignment="1">
      <alignment horizontal="center"/>
    </xf>
    <xf numFmtId="165" fontId="3" fillId="4" borderId="1" xfId="0" applyNumberFormat="1" applyFont="1" applyFill="1" applyBorder="1"/>
    <xf numFmtId="0" fontId="5" fillId="0" borderId="1" xfId="0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 applyProtection="1">
      <alignment horizontal="center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165" fontId="2" fillId="4" borderId="1" xfId="0" applyNumberFormat="1" applyFont="1" applyFill="1" applyBorder="1" applyAlignment="1">
      <alignment horizontal="right"/>
    </xf>
    <xf numFmtId="165" fontId="3" fillId="4" borderId="1" xfId="0" applyNumberFormat="1" applyFont="1" applyFill="1" applyBorder="1" applyAlignment="1">
      <alignment horizontal="right"/>
    </xf>
    <xf numFmtId="0" fontId="3" fillId="0" borderId="3" xfId="0" applyFont="1" applyBorder="1" applyAlignment="1" applyProtection="1">
      <alignment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165" fontId="2" fillId="4" borderId="1" xfId="0" applyNumberFormat="1" applyFont="1" applyFill="1" applyBorder="1" applyAlignment="1" applyProtection="1">
      <alignment horizontal="center" shrinkToFit="1"/>
      <protection locked="0"/>
    </xf>
    <xf numFmtId="0" fontId="10" fillId="0" borderId="0" xfId="0" applyFont="1"/>
    <xf numFmtId="0" fontId="2" fillId="0" borderId="1" xfId="0" applyFont="1" applyBorder="1" applyProtection="1">
      <protection locked="0"/>
    </xf>
    <xf numFmtId="0" fontId="2" fillId="4" borderId="1" xfId="0" applyFont="1" applyFill="1" applyBorder="1" applyAlignment="1" applyProtection="1">
      <alignment horizontal="center" shrinkToFit="1"/>
      <protection locked="0"/>
    </xf>
    <xf numFmtId="165" fontId="2" fillId="0" borderId="1" xfId="0" applyNumberFormat="1" applyFont="1" applyBorder="1" applyAlignment="1" applyProtection="1">
      <alignment horizontal="center" shrinkToFit="1"/>
      <protection locked="0"/>
    </xf>
    <xf numFmtId="0" fontId="2" fillId="0" borderId="1" xfId="0" applyFont="1" applyBorder="1" applyAlignment="1" applyProtection="1">
      <alignment horizontal="center" shrinkToFit="1"/>
      <protection locked="0"/>
    </xf>
    <xf numFmtId="0" fontId="2" fillId="0" borderId="1" xfId="0" applyFont="1" applyBorder="1" applyAlignment="1" applyProtection="1">
      <alignment shrinkToFit="1"/>
      <protection locked="0"/>
    </xf>
    <xf numFmtId="0" fontId="2" fillId="0" borderId="1" xfId="0" applyFont="1" applyBorder="1" applyAlignment="1" applyProtection="1">
      <alignment wrapText="1" shrinkToFit="1"/>
      <protection locked="0"/>
    </xf>
    <xf numFmtId="0" fontId="10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justify" vertical="top" wrapText="1"/>
    </xf>
    <xf numFmtId="0" fontId="3" fillId="4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3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13" fillId="0" borderId="0" xfId="0" applyFont="1"/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1" fillId="0" borderId="0" xfId="0" applyFont="1"/>
    <xf numFmtId="0" fontId="13" fillId="0" borderId="0" xfId="0" applyFont="1" applyAlignment="1">
      <alignment vertical="top"/>
    </xf>
    <xf numFmtId="0" fontId="14" fillId="0" borderId="0" xfId="0" applyFo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 wrapText="1"/>
    </xf>
    <xf numFmtId="0" fontId="2" fillId="0" borderId="0" xfId="0" applyFont="1" applyAlignment="1" applyProtection="1">
      <alignment horizontal="left" vertical="top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49" fontId="2" fillId="0" borderId="1" xfId="0" applyNumberFormat="1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vertical="center" wrapText="1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top"/>
    </xf>
    <xf numFmtId="0" fontId="0" fillId="0" borderId="0" xfId="0"/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0"/>
  <sheetViews>
    <sheetView topLeftCell="A4" workbookViewId="0">
      <selection activeCell="C8" sqref="C8"/>
    </sheetView>
  </sheetViews>
  <sheetFormatPr defaultRowHeight="15.75" x14ac:dyDescent="0.25"/>
  <cols>
    <col min="1" max="1" width="3.85546875" style="8" customWidth="1"/>
    <col min="2" max="2" width="39" style="8" customWidth="1"/>
    <col min="3" max="3" width="72.7109375" style="8" customWidth="1"/>
    <col min="4" max="16384" width="9.140625" style="8"/>
  </cols>
  <sheetData>
    <row r="1" spans="1:3" x14ac:dyDescent="0.25">
      <c r="C1" s="6" t="s">
        <v>2</v>
      </c>
    </row>
    <row r="2" spans="1:3" x14ac:dyDescent="0.25">
      <c r="C2" s="6"/>
    </row>
    <row r="3" spans="1:3" ht="23.25" customHeight="1" x14ac:dyDescent="0.25">
      <c r="A3" s="111" t="s">
        <v>33</v>
      </c>
      <c r="B3" s="111"/>
      <c r="C3" s="111"/>
    </row>
    <row r="4" spans="1:3" x14ac:dyDescent="0.25">
      <c r="B4" s="6"/>
    </row>
    <row r="5" spans="1:3" x14ac:dyDescent="0.25">
      <c r="C5" s="6" t="s">
        <v>0</v>
      </c>
    </row>
    <row r="6" spans="1:3" x14ac:dyDescent="0.25">
      <c r="C6" s="6"/>
    </row>
    <row r="7" spans="1:3" ht="65.099999999999994" customHeight="1" x14ac:dyDescent="0.25">
      <c r="A7" s="77" t="s">
        <v>16</v>
      </c>
      <c r="B7" s="78" t="s">
        <v>22</v>
      </c>
      <c r="C7" s="3" t="s">
        <v>32</v>
      </c>
    </row>
    <row r="8" spans="1:3" ht="65.099999999999994" customHeight="1" x14ac:dyDescent="0.25">
      <c r="A8" s="77" t="s">
        <v>17</v>
      </c>
      <c r="B8" s="78" t="s">
        <v>165</v>
      </c>
      <c r="C8" s="3" t="s">
        <v>166</v>
      </c>
    </row>
    <row r="9" spans="1:3" ht="65.099999999999994" customHeight="1" x14ac:dyDescent="0.25">
      <c r="A9" s="77" t="s">
        <v>18</v>
      </c>
      <c r="B9" s="78" t="s">
        <v>23</v>
      </c>
      <c r="C9" s="3" t="s">
        <v>164</v>
      </c>
    </row>
    <row r="10" spans="1:3" ht="65.099999999999994" customHeight="1" x14ac:dyDescent="0.25">
      <c r="A10" s="77" t="s">
        <v>19</v>
      </c>
      <c r="B10" s="78" t="s">
        <v>24</v>
      </c>
      <c r="C10" s="3" t="s">
        <v>1</v>
      </c>
    </row>
    <row r="11" spans="1:3" x14ac:dyDescent="0.25">
      <c r="B11" s="1"/>
      <c r="C11" s="5"/>
    </row>
    <row r="12" spans="1:3" x14ac:dyDescent="0.25">
      <c r="B12" s="4"/>
    </row>
    <row r="13" spans="1:3" x14ac:dyDescent="0.25">
      <c r="B13" s="4" t="s">
        <v>172</v>
      </c>
    </row>
    <row r="14" spans="1:3" x14ac:dyDescent="0.25">
      <c r="B14" s="4"/>
      <c r="C14" s="96" t="s">
        <v>173</v>
      </c>
    </row>
    <row r="15" spans="1:3" x14ac:dyDescent="0.25">
      <c r="B15" s="4" t="s">
        <v>174</v>
      </c>
    </row>
    <row r="16" spans="1:3" x14ac:dyDescent="0.25">
      <c r="B16" s="4"/>
      <c r="C16" s="96" t="s">
        <v>173</v>
      </c>
    </row>
    <row r="17" spans="2:3" x14ac:dyDescent="0.25">
      <c r="B17" s="4" t="s">
        <v>175</v>
      </c>
    </row>
    <row r="18" spans="2:3" x14ac:dyDescent="0.25">
      <c r="B18" s="4"/>
      <c r="C18" s="96" t="s">
        <v>173</v>
      </c>
    </row>
    <row r="19" spans="2:3" x14ac:dyDescent="0.25">
      <c r="C19" s="1"/>
    </row>
    <row r="20" spans="2:3" x14ac:dyDescent="0.25">
      <c r="C20" s="1" t="s">
        <v>31</v>
      </c>
    </row>
  </sheetData>
  <mergeCells count="1">
    <mergeCell ref="A3:C3"/>
  </mergeCells>
  <phoneticPr fontId="4" type="noConversion"/>
  <pageMargins left="0.25" right="0.25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3183-8BDC-479A-B3FE-DAEB2367688A}">
  <sheetPr>
    <pageSetUpPr fitToPage="1"/>
  </sheetPr>
  <dimension ref="A1:C35"/>
  <sheetViews>
    <sheetView topLeftCell="A4" workbookViewId="0">
      <selection activeCell="B14" sqref="B12:B14"/>
    </sheetView>
  </sheetViews>
  <sheetFormatPr defaultRowHeight="15.75" x14ac:dyDescent="0.25"/>
  <cols>
    <col min="1" max="1" width="9.140625" style="8"/>
    <col min="2" max="2" width="40.28515625" style="8" customWidth="1"/>
    <col min="3" max="3" width="51.28515625" style="8" customWidth="1"/>
    <col min="4" max="16384" width="9.140625" style="8"/>
  </cols>
  <sheetData>
    <row r="1" spans="1:3" x14ac:dyDescent="0.25">
      <c r="C1" s="6" t="s">
        <v>34</v>
      </c>
    </row>
    <row r="2" spans="1:3" x14ac:dyDescent="0.25">
      <c r="C2" s="6"/>
    </row>
    <row r="3" spans="1:3" ht="23.25" customHeight="1" x14ac:dyDescent="0.25">
      <c r="A3" s="111" t="s">
        <v>35</v>
      </c>
      <c r="B3" s="111"/>
      <c r="C3" s="111"/>
    </row>
    <row r="4" spans="1:3" x14ac:dyDescent="0.25">
      <c r="B4" s="6"/>
    </row>
    <row r="5" spans="1:3" x14ac:dyDescent="0.25">
      <c r="C5" s="6" t="s">
        <v>0</v>
      </c>
    </row>
    <row r="6" spans="1:3" x14ac:dyDescent="0.25">
      <c r="C6" s="6"/>
    </row>
    <row r="7" spans="1:3" ht="47.25" x14ac:dyDescent="0.25">
      <c r="A7" s="22" t="s">
        <v>16</v>
      </c>
      <c r="B7" s="2" t="s">
        <v>25</v>
      </c>
      <c r="C7" s="108"/>
    </row>
    <row r="8" spans="1:3" x14ac:dyDescent="0.25">
      <c r="A8" s="22" t="s">
        <v>17</v>
      </c>
      <c r="B8" s="2" t="s">
        <v>26</v>
      </c>
      <c r="C8" s="109"/>
    </row>
    <row r="9" spans="1:3" ht="31.5" x14ac:dyDescent="0.25">
      <c r="A9" s="22" t="s">
        <v>18</v>
      </c>
      <c r="B9" s="2" t="s">
        <v>70</v>
      </c>
      <c r="C9" s="109"/>
    </row>
    <row r="10" spans="1:3" x14ac:dyDescent="0.25">
      <c r="A10" s="22" t="s">
        <v>19</v>
      </c>
      <c r="B10" s="2" t="s">
        <v>3</v>
      </c>
      <c r="C10" s="109"/>
    </row>
    <row r="11" spans="1:3" x14ac:dyDescent="0.25">
      <c r="A11" s="22" t="s">
        <v>20</v>
      </c>
      <c r="B11" s="2" t="s">
        <v>4</v>
      </c>
      <c r="C11" s="110"/>
    </row>
    <row r="12" spans="1:3" ht="31.5" x14ac:dyDescent="0.25">
      <c r="A12" s="22" t="s">
        <v>21</v>
      </c>
      <c r="B12" s="2" t="s">
        <v>5</v>
      </c>
      <c r="C12" s="109"/>
    </row>
    <row r="13" spans="1:3" x14ac:dyDescent="0.25">
      <c r="A13" s="22" t="s">
        <v>151</v>
      </c>
      <c r="B13" s="2" t="s">
        <v>6</v>
      </c>
      <c r="C13" s="110"/>
    </row>
    <row r="14" spans="1:3" x14ac:dyDescent="0.25">
      <c r="A14" s="22" t="s">
        <v>152</v>
      </c>
      <c r="B14" s="2" t="s">
        <v>7</v>
      </c>
      <c r="C14" s="109"/>
    </row>
    <row r="15" spans="1:3" x14ac:dyDescent="0.25">
      <c r="A15" s="22" t="s">
        <v>153</v>
      </c>
      <c r="B15" s="2" t="s">
        <v>30</v>
      </c>
      <c r="C15" s="110"/>
    </row>
    <row r="16" spans="1:3" x14ac:dyDescent="0.25">
      <c r="A16" s="22" t="s">
        <v>154</v>
      </c>
      <c r="B16" s="2" t="s">
        <v>8</v>
      </c>
      <c r="C16" s="109"/>
    </row>
    <row r="17" spans="1:3" x14ac:dyDescent="0.25">
      <c r="A17" s="22" t="s">
        <v>155</v>
      </c>
      <c r="B17" s="2" t="s">
        <v>9</v>
      </c>
      <c r="C17" s="110"/>
    </row>
    <row r="18" spans="1:3" ht="31.5" x14ac:dyDescent="0.25">
      <c r="A18" s="22" t="s">
        <v>156</v>
      </c>
      <c r="B18" s="2" t="s">
        <v>10</v>
      </c>
      <c r="C18" s="110"/>
    </row>
    <row r="19" spans="1:3" x14ac:dyDescent="0.25">
      <c r="A19" s="22" t="s">
        <v>157</v>
      </c>
      <c r="B19" s="2" t="s">
        <v>27</v>
      </c>
      <c r="C19" s="109"/>
    </row>
    <row r="20" spans="1:3" x14ac:dyDescent="0.25">
      <c r="A20" s="22" t="s">
        <v>158</v>
      </c>
      <c r="B20" s="2" t="s">
        <v>28</v>
      </c>
      <c r="C20" s="109"/>
    </row>
    <row r="21" spans="1:3" x14ac:dyDescent="0.25">
      <c r="A21" s="22" t="s">
        <v>159</v>
      </c>
      <c r="B21" s="2" t="s">
        <v>11</v>
      </c>
      <c r="C21" s="108"/>
    </row>
    <row r="22" spans="1:3" ht="31.5" x14ac:dyDescent="0.25">
      <c r="A22" s="22" t="s">
        <v>160</v>
      </c>
      <c r="B22" s="2" t="s">
        <v>12</v>
      </c>
      <c r="C22" s="109"/>
    </row>
    <row r="23" spans="1:3" x14ac:dyDescent="0.25">
      <c r="A23" s="22" t="s">
        <v>161</v>
      </c>
      <c r="B23" s="2" t="s">
        <v>29</v>
      </c>
      <c r="C23" s="109"/>
    </row>
    <row r="24" spans="1:3" x14ac:dyDescent="0.25">
      <c r="A24" s="22" t="s">
        <v>162</v>
      </c>
      <c r="B24" s="2" t="s">
        <v>136</v>
      </c>
      <c r="C24" s="109"/>
    </row>
    <row r="25" spans="1:3" x14ac:dyDescent="0.25">
      <c r="B25" s="1"/>
      <c r="C25" s="1"/>
    </row>
    <row r="26" spans="1:3" x14ac:dyDescent="0.25">
      <c r="B26" s="4"/>
    </row>
    <row r="27" spans="1:3" x14ac:dyDescent="0.25">
      <c r="B27" s="4" t="s">
        <v>176</v>
      </c>
    </row>
    <row r="28" spans="1:3" x14ac:dyDescent="0.25">
      <c r="B28" s="7"/>
    </row>
    <row r="29" spans="1:3" x14ac:dyDescent="0.25">
      <c r="A29" s="1"/>
      <c r="B29" s="4" t="s">
        <v>172</v>
      </c>
    </row>
    <row r="30" spans="1:3" x14ac:dyDescent="0.25">
      <c r="A30" s="1"/>
      <c r="B30" s="4"/>
      <c r="C30" s="96" t="s">
        <v>177</v>
      </c>
    </row>
    <row r="31" spans="1:3" x14ac:dyDescent="0.25">
      <c r="A31" s="1"/>
      <c r="B31" s="4" t="s">
        <v>174</v>
      </c>
    </row>
    <row r="32" spans="1:3" x14ac:dyDescent="0.25">
      <c r="A32" s="1"/>
      <c r="B32" s="4"/>
      <c r="C32" s="96" t="s">
        <v>177</v>
      </c>
    </row>
    <row r="33" spans="1:2" x14ac:dyDescent="0.25">
      <c r="A33" s="1"/>
      <c r="B33" s="1" t="s">
        <v>31</v>
      </c>
    </row>
    <row r="34" spans="1:2" ht="16.5" customHeight="1" x14ac:dyDescent="0.25">
      <c r="A34" s="1"/>
      <c r="B34" s="79"/>
    </row>
    <row r="35" spans="1:2" ht="15" customHeight="1" x14ac:dyDescent="0.25"/>
  </sheetData>
  <mergeCells count="1">
    <mergeCell ref="A3:C3"/>
  </mergeCells>
  <phoneticPr fontId="4" type="noConversion"/>
  <pageMargins left="0.25" right="0.25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C53A-304C-48AC-A6D8-9C638F0F8B93}">
  <sheetPr>
    <pageSetUpPr fitToPage="1"/>
  </sheetPr>
  <dimension ref="A1:D83"/>
  <sheetViews>
    <sheetView tabSelected="1" topLeftCell="A43" workbookViewId="0">
      <selection activeCell="D58" sqref="D58"/>
    </sheetView>
  </sheetViews>
  <sheetFormatPr defaultRowHeight="15.75" x14ac:dyDescent="0.25"/>
  <cols>
    <col min="1" max="1" width="7.42578125" style="8" customWidth="1"/>
    <col min="2" max="2" width="58" style="8" customWidth="1"/>
    <col min="3" max="3" width="10.28515625" style="8" customWidth="1"/>
    <col min="4" max="4" width="54.42578125" style="8" customWidth="1"/>
    <col min="5" max="16384" width="9.140625" style="8"/>
  </cols>
  <sheetData>
    <row r="1" spans="1:4" x14ac:dyDescent="0.25">
      <c r="D1" s="6" t="s">
        <v>57</v>
      </c>
    </row>
    <row r="2" spans="1:4" x14ac:dyDescent="0.25">
      <c r="C2" s="6"/>
    </row>
    <row r="3" spans="1:4" ht="23.25" customHeight="1" x14ac:dyDescent="0.25">
      <c r="A3" s="111" t="s">
        <v>63</v>
      </c>
      <c r="B3" s="111"/>
      <c r="C3" s="111"/>
      <c r="D3" s="111"/>
    </row>
    <row r="4" spans="1:4" x14ac:dyDescent="0.25">
      <c r="B4" s="6"/>
    </row>
    <row r="5" spans="1:4" x14ac:dyDescent="0.25">
      <c r="D5" s="6" t="s">
        <v>0</v>
      </c>
    </row>
    <row r="6" spans="1:4" x14ac:dyDescent="0.25">
      <c r="A6" s="9"/>
      <c r="C6" s="9"/>
    </row>
    <row r="7" spans="1:4" x14ac:dyDescent="0.25">
      <c r="A7" s="80">
        <v>1</v>
      </c>
      <c r="B7" s="114" t="s">
        <v>138</v>
      </c>
      <c r="C7" s="114"/>
      <c r="D7" s="114"/>
    </row>
    <row r="8" spans="1:4" x14ac:dyDescent="0.25">
      <c r="A8" s="29"/>
      <c r="C8" s="9"/>
    </row>
    <row r="9" spans="1:4" x14ac:dyDescent="0.25">
      <c r="A9" s="11" t="s">
        <v>14</v>
      </c>
      <c r="B9" s="11" t="s">
        <v>37</v>
      </c>
      <c r="C9" s="11" t="s">
        <v>38</v>
      </c>
      <c r="D9" s="11" t="s">
        <v>139</v>
      </c>
    </row>
    <row r="10" spans="1:4" x14ac:dyDescent="0.25">
      <c r="A10" s="24">
        <v>1</v>
      </c>
      <c r="B10" s="81" t="s">
        <v>140</v>
      </c>
      <c r="C10" s="17" t="s">
        <v>39</v>
      </c>
      <c r="D10" s="13"/>
    </row>
    <row r="11" spans="1:4" x14ac:dyDescent="0.25">
      <c r="A11" s="24">
        <v>2</v>
      </c>
      <c r="B11" s="81" t="s">
        <v>42</v>
      </c>
      <c r="C11" s="17" t="s">
        <v>39</v>
      </c>
      <c r="D11" s="13"/>
    </row>
    <row r="12" spans="1:4" x14ac:dyDescent="0.25">
      <c r="A12" s="82"/>
      <c r="B12" s="14" t="s">
        <v>40</v>
      </c>
      <c r="C12" s="83" t="s">
        <v>39</v>
      </c>
      <c r="D12" s="15">
        <f>SUM(D10:D11)</f>
        <v>0</v>
      </c>
    </row>
    <row r="13" spans="1:4" x14ac:dyDescent="0.25">
      <c r="A13" s="29"/>
      <c r="C13" s="9"/>
    </row>
    <row r="14" spans="1:4" x14ac:dyDescent="0.25">
      <c r="A14" s="80">
        <v>2</v>
      </c>
      <c r="B14" s="114" t="s">
        <v>181</v>
      </c>
      <c r="C14" s="114"/>
      <c r="D14" s="114"/>
    </row>
    <row r="15" spans="1:4" x14ac:dyDescent="0.25">
      <c r="A15" s="29"/>
      <c r="C15" s="9"/>
    </row>
    <row r="16" spans="1:4" x14ac:dyDescent="0.25">
      <c r="A16" s="11" t="s">
        <v>14</v>
      </c>
      <c r="B16" s="11" t="s">
        <v>41</v>
      </c>
      <c r="C16" s="11" t="s">
        <v>38</v>
      </c>
      <c r="D16" s="11" t="s">
        <v>141</v>
      </c>
    </row>
    <row r="17" spans="1:4" x14ac:dyDescent="0.25">
      <c r="A17" s="24">
        <v>1</v>
      </c>
      <c r="B17" s="81"/>
      <c r="C17" s="17" t="s">
        <v>45</v>
      </c>
      <c r="D17" s="13"/>
    </row>
    <row r="18" spans="1:4" x14ac:dyDescent="0.25">
      <c r="A18" s="24">
        <v>2</v>
      </c>
      <c r="B18" s="81"/>
      <c r="C18" s="17" t="s">
        <v>45</v>
      </c>
      <c r="D18" s="13"/>
    </row>
    <row r="19" spans="1:4" x14ac:dyDescent="0.25">
      <c r="A19" s="82"/>
      <c r="B19" s="14" t="s">
        <v>40</v>
      </c>
      <c r="C19" s="83"/>
      <c r="D19" s="15"/>
    </row>
    <row r="20" spans="1:4" x14ac:dyDescent="0.25">
      <c r="A20" s="29"/>
      <c r="B20" s="21"/>
      <c r="C20" s="84"/>
      <c r="D20" s="18"/>
    </row>
    <row r="21" spans="1:4" x14ac:dyDescent="0.25">
      <c r="A21" s="29"/>
      <c r="C21" s="9"/>
    </row>
    <row r="22" spans="1:4" x14ac:dyDescent="0.25">
      <c r="A22" s="80">
        <v>3</v>
      </c>
      <c r="B22" s="114" t="s">
        <v>148</v>
      </c>
      <c r="C22" s="114"/>
      <c r="D22" s="114"/>
    </row>
    <row r="23" spans="1:4" x14ac:dyDescent="0.25">
      <c r="A23" s="29"/>
      <c r="C23" s="9"/>
    </row>
    <row r="24" spans="1:4" x14ac:dyDescent="0.25">
      <c r="A24" s="11" t="s">
        <v>14</v>
      </c>
      <c r="B24" s="11" t="s">
        <v>41</v>
      </c>
      <c r="C24" s="11" t="s">
        <v>38</v>
      </c>
      <c r="D24" s="11" t="s">
        <v>141</v>
      </c>
    </row>
    <row r="25" spans="1:4" x14ac:dyDescent="0.25">
      <c r="A25" s="24">
        <v>1</v>
      </c>
      <c r="B25" s="81"/>
      <c r="C25" s="17" t="s">
        <v>45</v>
      </c>
      <c r="D25" s="13"/>
    </row>
    <row r="26" spans="1:4" x14ac:dyDescent="0.25">
      <c r="A26" s="24">
        <v>2</v>
      </c>
      <c r="B26" s="81"/>
      <c r="C26" s="17" t="s">
        <v>45</v>
      </c>
      <c r="D26" s="13"/>
    </row>
    <row r="27" spans="1:4" x14ac:dyDescent="0.25">
      <c r="A27" s="24">
        <v>3</v>
      </c>
      <c r="B27" s="81"/>
      <c r="C27" s="17" t="s">
        <v>45</v>
      </c>
      <c r="D27" s="13"/>
    </row>
    <row r="28" spans="1:4" x14ac:dyDescent="0.25">
      <c r="A28" s="82"/>
      <c r="B28" s="14" t="s">
        <v>40</v>
      </c>
      <c r="C28" s="83" t="s">
        <v>142</v>
      </c>
      <c r="D28" s="15"/>
    </row>
    <row r="29" spans="1:4" x14ac:dyDescent="0.25">
      <c r="A29" s="85"/>
      <c r="B29" s="86"/>
      <c r="C29" s="87"/>
      <c r="D29" s="88"/>
    </row>
    <row r="30" spans="1:4" x14ac:dyDescent="0.25">
      <c r="A30" s="80">
        <v>4</v>
      </c>
      <c r="B30" s="114" t="s">
        <v>149</v>
      </c>
      <c r="C30" s="114"/>
      <c r="D30" s="114"/>
    </row>
    <row r="31" spans="1:4" x14ac:dyDescent="0.25">
      <c r="A31" s="29"/>
      <c r="C31" s="9"/>
    </row>
    <row r="32" spans="1:4" x14ac:dyDescent="0.25">
      <c r="A32" s="10" t="s">
        <v>14</v>
      </c>
      <c r="B32" s="11" t="s">
        <v>41</v>
      </c>
      <c r="C32" s="11" t="s">
        <v>38</v>
      </c>
      <c r="D32" s="11" t="s">
        <v>43</v>
      </c>
    </row>
    <row r="33" spans="1:4" x14ac:dyDescent="0.25">
      <c r="A33" s="16" t="s">
        <v>15</v>
      </c>
      <c r="B33" s="2" t="s">
        <v>44</v>
      </c>
      <c r="C33" s="3" t="s">
        <v>45</v>
      </c>
      <c r="D33" s="3"/>
    </row>
    <row r="34" spans="1:4" x14ac:dyDescent="0.25">
      <c r="A34" s="16" t="s">
        <v>53</v>
      </c>
      <c r="B34" s="2" t="s">
        <v>51</v>
      </c>
      <c r="C34" s="3" t="s">
        <v>45</v>
      </c>
      <c r="D34" s="3"/>
    </row>
    <row r="35" spans="1:4" x14ac:dyDescent="0.25">
      <c r="A35" s="16" t="s">
        <v>54</v>
      </c>
      <c r="B35" s="2" t="s">
        <v>46</v>
      </c>
      <c r="C35" s="3" t="s">
        <v>45</v>
      </c>
      <c r="D35" s="3"/>
    </row>
    <row r="36" spans="1:4" x14ac:dyDescent="0.25">
      <c r="A36" s="16" t="s">
        <v>55</v>
      </c>
      <c r="B36" s="2" t="s">
        <v>52</v>
      </c>
      <c r="C36" s="3" t="s">
        <v>47</v>
      </c>
      <c r="D36" s="3"/>
    </row>
    <row r="37" spans="1:4" ht="47.25" x14ac:dyDescent="0.25">
      <c r="A37" s="16" t="s">
        <v>56</v>
      </c>
      <c r="B37" s="2" t="s">
        <v>48</v>
      </c>
      <c r="C37" s="3" t="s">
        <v>45</v>
      </c>
      <c r="D37" s="3"/>
    </row>
    <row r="38" spans="1:4" x14ac:dyDescent="0.25">
      <c r="A38" s="3"/>
      <c r="B38" s="112" t="s">
        <v>49</v>
      </c>
      <c r="C38" s="112"/>
      <c r="D38" s="112"/>
    </row>
    <row r="39" spans="1:4" x14ac:dyDescent="0.25">
      <c r="A39" s="82"/>
      <c r="B39" s="14" t="s">
        <v>40</v>
      </c>
      <c r="C39" s="83"/>
      <c r="D39" s="15"/>
    </row>
    <row r="40" spans="1:4" x14ac:dyDescent="0.25">
      <c r="A40" s="29"/>
      <c r="C40" s="9"/>
    </row>
    <row r="41" spans="1:4" x14ac:dyDescent="0.25">
      <c r="A41" s="89">
        <v>5</v>
      </c>
      <c r="B41" s="113" t="s">
        <v>150</v>
      </c>
      <c r="C41" s="113"/>
      <c r="D41" s="113"/>
    </row>
    <row r="42" spans="1:4" x14ac:dyDescent="0.25">
      <c r="A42" s="29"/>
      <c r="C42" s="9"/>
    </row>
    <row r="43" spans="1:4" x14ac:dyDescent="0.25">
      <c r="A43" s="11" t="s">
        <v>14</v>
      </c>
      <c r="B43" s="11" t="s">
        <v>143</v>
      </c>
      <c r="C43" s="11" t="s">
        <v>38</v>
      </c>
      <c r="D43" s="11" t="s">
        <v>144</v>
      </c>
    </row>
    <row r="44" spans="1:4" x14ac:dyDescent="0.25">
      <c r="A44" s="24">
        <v>1</v>
      </c>
      <c r="B44" s="12"/>
      <c r="C44" s="17" t="s">
        <v>39</v>
      </c>
      <c r="D44" s="90"/>
    </row>
    <row r="45" spans="1:4" x14ac:dyDescent="0.25">
      <c r="A45" s="24">
        <v>2</v>
      </c>
      <c r="B45" s="12"/>
      <c r="C45" s="17" t="s">
        <v>39</v>
      </c>
      <c r="D45" s="90"/>
    </row>
    <row r="46" spans="1:4" x14ac:dyDescent="0.25">
      <c r="A46" s="24">
        <v>3</v>
      </c>
      <c r="B46" s="12"/>
      <c r="C46" s="17" t="s">
        <v>39</v>
      </c>
      <c r="D46" s="90"/>
    </row>
    <row r="47" spans="1:4" x14ac:dyDescent="0.25">
      <c r="A47" s="24">
        <v>4</v>
      </c>
      <c r="B47" s="12"/>
      <c r="C47" s="17" t="s">
        <v>39</v>
      </c>
      <c r="D47" s="90"/>
    </row>
    <row r="48" spans="1:4" x14ac:dyDescent="0.25">
      <c r="A48" s="91"/>
      <c r="B48" s="19" t="s">
        <v>145</v>
      </c>
      <c r="C48" s="83" t="s">
        <v>39</v>
      </c>
      <c r="D48" s="92">
        <f>SUM(D44:D47)</f>
        <v>0</v>
      </c>
    </row>
    <row r="49" spans="1:4" x14ac:dyDescent="0.25">
      <c r="A49" s="29"/>
      <c r="C49" s="9"/>
    </row>
    <row r="50" spans="1:4" x14ac:dyDescent="0.25">
      <c r="A50" s="29"/>
      <c r="B50" s="1"/>
      <c r="C50" s="84"/>
      <c r="D50" s="1"/>
    </row>
    <row r="51" spans="1:4" ht="32.25" customHeight="1" x14ac:dyDescent="0.25">
      <c r="A51" s="89">
        <v>6</v>
      </c>
      <c r="B51" s="113" t="s">
        <v>163</v>
      </c>
      <c r="C51" s="113"/>
      <c r="D51" s="113"/>
    </row>
    <row r="52" spans="1:4" x14ac:dyDescent="0.25">
      <c r="A52" s="29"/>
      <c r="C52" s="9"/>
    </row>
    <row r="53" spans="1:4" x14ac:dyDescent="0.25">
      <c r="A53" s="11" t="s">
        <v>14</v>
      </c>
      <c r="B53" s="11" t="s">
        <v>146</v>
      </c>
      <c r="C53" s="11" t="s">
        <v>147</v>
      </c>
      <c r="D53" s="11" t="s">
        <v>144</v>
      </c>
    </row>
    <row r="54" spans="1:4" x14ac:dyDescent="0.25">
      <c r="A54" s="24">
        <v>1</v>
      </c>
      <c r="B54" s="12"/>
      <c r="C54" s="17" t="s">
        <v>39</v>
      </c>
      <c r="D54" s="90"/>
    </row>
    <row r="55" spans="1:4" x14ac:dyDescent="0.25">
      <c r="A55" s="24">
        <v>2</v>
      </c>
      <c r="B55" s="12"/>
      <c r="C55" s="17" t="s">
        <v>39</v>
      </c>
      <c r="D55" s="90"/>
    </row>
    <row r="56" spans="1:4" x14ac:dyDescent="0.25">
      <c r="A56" s="24">
        <v>3</v>
      </c>
      <c r="B56" s="12"/>
      <c r="C56" s="17" t="s">
        <v>39</v>
      </c>
      <c r="D56" s="90"/>
    </row>
    <row r="57" spans="1:4" x14ac:dyDescent="0.25">
      <c r="A57" s="24">
        <v>4</v>
      </c>
      <c r="B57" s="12"/>
      <c r="C57" s="17" t="s">
        <v>39</v>
      </c>
      <c r="D57" s="90"/>
    </row>
    <row r="58" spans="1:4" x14ac:dyDescent="0.25">
      <c r="A58" s="91"/>
      <c r="B58" s="19" t="s">
        <v>145</v>
      </c>
      <c r="C58" s="83" t="s">
        <v>39</v>
      </c>
      <c r="D58" s="92">
        <f>SUM(D54:D57)</f>
        <v>0</v>
      </c>
    </row>
    <row r="59" spans="1:4" x14ac:dyDescent="0.25">
      <c r="A59" s="29"/>
      <c r="B59" s="1"/>
      <c r="C59" s="84"/>
      <c r="D59" s="1"/>
    </row>
    <row r="61" spans="1:4" x14ac:dyDescent="0.25">
      <c r="A61" s="25"/>
      <c r="B61" s="25" t="s">
        <v>178</v>
      </c>
      <c r="C61" s="25"/>
      <c r="D61"/>
    </row>
    <row r="62" spans="1:4" x14ac:dyDescent="0.25">
      <c r="A62" s="25"/>
      <c r="B62" s="97"/>
      <c r="C62" s="25"/>
      <c r="D62"/>
    </row>
    <row r="63" spans="1:4" x14ac:dyDescent="0.25">
      <c r="A63" s="25"/>
      <c r="B63" s="98" t="s">
        <v>172</v>
      </c>
      <c r="C63" s="25"/>
      <c r="D63" s="99"/>
    </row>
    <row r="64" spans="1:4" x14ac:dyDescent="0.25">
      <c r="A64" s="25"/>
      <c r="B64" s="98"/>
      <c r="C64" s="94" t="s">
        <v>59</v>
      </c>
      <c r="D64" s="94" t="s">
        <v>126</v>
      </c>
    </row>
    <row r="65" spans="1:4" x14ac:dyDescent="0.25">
      <c r="A65" s="25" t="s">
        <v>60</v>
      </c>
      <c r="B65" s="98" t="s">
        <v>179</v>
      </c>
      <c r="C65" s="100"/>
      <c r="D65" s="101"/>
    </row>
    <row r="66" spans="1:4" x14ac:dyDescent="0.25">
      <c r="A66" s="25"/>
      <c r="B66" s="98"/>
      <c r="C66" s="94" t="s">
        <v>59</v>
      </c>
      <c r="D66" s="94" t="s">
        <v>126</v>
      </c>
    </row>
    <row r="67" spans="1:4" x14ac:dyDescent="0.25">
      <c r="A67" s="25"/>
      <c r="B67" s="102" t="s">
        <v>31</v>
      </c>
      <c r="C67" s="25"/>
      <c r="D67" s="99"/>
    </row>
    <row r="68" spans="1:4" x14ac:dyDescent="0.25">
      <c r="A68" s="25"/>
      <c r="B68" s="1"/>
      <c r="C68" s="25"/>
      <c r="D68"/>
    </row>
    <row r="72" spans="1:4" ht="112.5" customHeight="1" x14ac:dyDescent="0.25"/>
    <row r="76" spans="1:4" customFormat="1" x14ac:dyDescent="0.25">
      <c r="A76" s="8"/>
      <c r="B76" s="8"/>
      <c r="C76" s="8"/>
      <c r="D76" s="8"/>
    </row>
    <row r="77" spans="1:4" customFormat="1" x14ac:dyDescent="0.25">
      <c r="A77" s="8"/>
      <c r="B77" s="8"/>
      <c r="C77" s="8"/>
      <c r="D77" s="8"/>
    </row>
    <row r="78" spans="1:4" customFormat="1" x14ac:dyDescent="0.25">
      <c r="A78" s="8"/>
      <c r="B78" s="8"/>
      <c r="C78" s="8"/>
      <c r="D78" s="8"/>
    </row>
    <row r="79" spans="1:4" customFormat="1" x14ac:dyDescent="0.25">
      <c r="A79" s="8"/>
      <c r="B79" s="8"/>
      <c r="C79" s="8"/>
      <c r="D79" s="8"/>
    </row>
    <row r="80" spans="1:4" customFormat="1" x14ac:dyDescent="0.25">
      <c r="A80" s="8"/>
      <c r="B80" s="8"/>
      <c r="C80" s="8"/>
      <c r="D80" s="8"/>
    </row>
    <row r="81" spans="1:4" customFormat="1" x14ac:dyDescent="0.25">
      <c r="A81" s="8"/>
      <c r="B81" s="8"/>
      <c r="C81" s="8"/>
      <c r="D81" s="8"/>
    </row>
    <row r="82" spans="1:4" customFormat="1" x14ac:dyDescent="0.25">
      <c r="A82" s="8"/>
      <c r="B82" s="8"/>
      <c r="C82" s="8"/>
      <c r="D82" s="8"/>
    </row>
    <row r="83" spans="1:4" customFormat="1" x14ac:dyDescent="0.25">
      <c r="A83" s="8"/>
      <c r="B83" s="8"/>
      <c r="C83" s="8"/>
      <c r="D83" s="8"/>
    </row>
  </sheetData>
  <mergeCells count="8">
    <mergeCell ref="B38:D38"/>
    <mergeCell ref="B41:D41"/>
    <mergeCell ref="B51:D51"/>
    <mergeCell ref="A3:D3"/>
    <mergeCell ref="B7:D7"/>
    <mergeCell ref="B22:D22"/>
    <mergeCell ref="B30:D30"/>
    <mergeCell ref="B14:D14"/>
  </mergeCells>
  <phoneticPr fontId="4" type="noConversion"/>
  <pageMargins left="0.25" right="0.25" top="0.75" bottom="0.75" header="0.3" footer="0.3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D8879-3259-4BF3-BD0D-B2A2B80DD452}">
  <sheetPr>
    <pageSetUpPr fitToPage="1"/>
  </sheetPr>
  <dimension ref="A1:F61"/>
  <sheetViews>
    <sheetView workbookViewId="0">
      <selection activeCell="C14" sqref="C13:C14"/>
    </sheetView>
  </sheetViews>
  <sheetFormatPr defaultRowHeight="15.75" x14ac:dyDescent="0.25"/>
  <cols>
    <col min="1" max="1" width="37.85546875" style="8" customWidth="1"/>
    <col min="2" max="2" width="9.140625" style="8"/>
    <col min="3" max="3" width="12.28515625" style="8" customWidth="1"/>
    <col min="4" max="4" width="18.140625" style="8" customWidth="1"/>
    <col min="5" max="5" width="20.28515625" style="8" customWidth="1"/>
    <col min="6" max="6" width="31.85546875" style="8" customWidth="1"/>
  </cols>
  <sheetData>
    <row r="1" spans="1:6" x14ac:dyDescent="0.25">
      <c r="F1" s="6" t="s">
        <v>36</v>
      </c>
    </row>
    <row r="3" spans="1:6" x14ac:dyDescent="0.25">
      <c r="A3" s="116" t="s">
        <v>125</v>
      </c>
      <c r="B3" s="116"/>
      <c r="C3" s="116"/>
      <c r="D3" s="116"/>
      <c r="E3" s="116"/>
      <c r="F3" s="116"/>
    </row>
    <row r="4" spans="1:6" ht="14.25" customHeight="1" x14ac:dyDescent="0.25"/>
    <row r="5" spans="1:6" x14ac:dyDescent="0.25">
      <c r="F5" s="6" t="s">
        <v>0</v>
      </c>
    </row>
    <row r="6" spans="1:6" x14ac:dyDescent="0.25">
      <c r="A6" s="45" t="s">
        <v>71</v>
      </c>
      <c r="B6" s="44"/>
      <c r="C6" s="44"/>
      <c r="D6" s="44"/>
      <c r="E6" s="44"/>
      <c r="F6" s="44"/>
    </row>
    <row r="7" spans="1:6" x14ac:dyDescent="0.25">
      <c r="A7" s="117" t="s">
        <v>64</v>
      </c>
      <c r="B7" s="118" t="s">
        <v>72</v>
      </c>
      <c r="C7" s="120" t="s">
        <v>73</v>
      </c>
      <c r="D7" s="121"/>
      <c r="E7" s="121"/>
      <c r="F7" s="122"/>
    </row>
    <row r="8" spans="1:6" ht="31.5" x14ac:dyDescent="0.25">
      <c r="A8" s="117"/>
      <c r="B8" s="119"/>
      <c r="C8" s="32" t="s">
        <v>74</v>
      </c>
      <c r="D8" s="32" t="s">
        <v>75</v>
      </c>
      <c r="E8" s="32" t="s">
        <v>76</v>
      </c>
      <c r="F8" s="32" t="s">
        <v>77</v>
      </c>
    </row>
    <row r="9" spans="1:6" x14ac:dyDescent="0.25">
      <c r="A9" s="33">
        <v>1</v>
      </c>
      <c r="B9" s="33">
        <v>2</v>
      </c>
      <c r="C9" s="33">
        <v>3</v>
      </c>
      <c r="D9" s="33">
        <v>4</v>
      </c>
      <c r="E9" s="33">
        <v>5</v>
      </c>
      <c r="F9" s="33">
        <v>6</v>
      </c>
    </row>
    <row r="10" spans="1:6" x14ac:dyDescent="0.25">
      <c r="A10" s="46" t="s">
        <v>78</v>
      </c>
      <c r="B10" s="34" t="s">
        <v>79</v>
      </c>
      <c r="C10" s="33" t="s">
        <v>45</v>
      </c>
      <c r="D10" s="33" t="s">
        <v>45</v>
      </c>
      <c r="E10" s="34" t="s">
        <v>45</v>
      </c>
      <c r="F10" s="47"/>
    </row>
    <row r="11" spans="1:6" x14ac:dyDescent="0.25">
      <c r="A11" s="46" t="s">
        <v>80</v>
      </c>
      <c r="B11" s="35" t="s">
        <v>81</v>
      </c>
      <c r="C11" s="34" t="s">
        <v>45</v>
      </c>
      <c r="D11" s="34" t="s">
        <v>45</v>
      </c>
      <c r="E11" s="34" t="s">
        <v>45</v>
      </c>
      <c r="F11" s="48">
        <f>F12+F17+F26+F51+F22</f>
        <v>0</v>
      </c>
    </row>
    <row r="12" spans="1:6" ht="31.5" x14ac:dyDescent="0.25">
      <c r="A12" s="46" t="s">
        <v>82</v>
      </c>
      <c r="B12" s="35" t="s">
        <v>83</v>
      </c>
      <c r="C12" s="34" t="s">
        <v>45</v>
      </c>
      <c r="D12" s="34" t="s">
        <v>45</v>
      </c>
      <c r="E12" s="34" t="s">
        <v>45</v>
      </c>
      <c r="F12" s="48">
        <f>SUM(F14:F15)</f>
        <v>0</v>
      </c>
    </row>
    <row r="13" spans="1:6" x14ac:dyDescent="0.25">
      <c r="A13" s="49" t="s">
        <v>84</v>
      </c>
      <c r="B13" s="34" t="s">
        <v>45</v>
      </c>
      <c r="C13" s="34" t="s">
        <v>45</v>
      </c>
      <c r="D13" s="34" t="s">
        <v>45</v>
      </c>
      <c r="E13" s="34" t="s">
        <v>45</v>
      </c>
      <c r="F13" s="34" t="s">
        <v>45</v>
      </c>
    </row>
    <row r="14" spans="1:6" x14ac:dyDescent="0.25">
      <c r="A14" s="49" t="s">
        <v>85</v>
      </c>
      <c r="B14" s="34" t="s">
        <v>86</v>
      </c>
      <c r="C14" s="34" t="s">
        <v>45</v>
      </c>
      <c r="D14" s="34" t="s">
        <v>45</v>
      </c>
      <c r="E14" s="41"/>
      <c r="F14" s="50">
        <f>E14</f>
        <v>0</v>
      </c>
    </row>
    <row r="15" spans="1:6" x14ac:dyDescent="0.25">
      <c r="A15" s="49" t="s">
        <v>87</v>
      </c>
      <c r="B15" s="34" t="s">
        <v>88</v>
      </c>
      <c r="C15" s="34" t="s">
        <v>89</v>
      </c>
      <c r="D15" s="34" t="s">
        <v>89</v>
      </c>
      <c r="E15" s="41"/>
      <c r="F15" s="50">
        <f>E15</f>
        <v>0</v>
      </c>
    </row>
    <row r="16" spans="1:6" x14ac:dyDescent="0.25">
      <c r="A16" s="51"/>
      <c r="B16" s="36"/>
      <c r="C16" s="36"/>
      <c r="D16" s="36"/>
      <c r="E16" s="36"/>
      <c r="F16" s="52"/>
    </row>
    <row r="17" spans="1:6" ht="31.5" x14ac:dyDescent="0.25">
      <c r="A17" s="46" t="s">
        <v>90</v>
      </c>
      <c r="B17" s="35" t="s">
        <v>91</v>
      </c>
      <c r="C17" s="34" t="s">
        <v>45</v>
      </c>
      <c r="D17" s="34" t="s">
        <v>45</v>
      </c>
      <c r="E17" s="34" t="s">
        <v>45</v>
      </c>
      <c r="F17" s="48">
        <f>SUM(F19:F20)</f>
        <v>0</v>
      </c>
    </row>
    <row r="18" spans="1:6" x14ac:dyDescent="0.25">
      <c r="A18" s="49" t="s">
        <v>92</v>
      </c>
      <c r="B18" s="34" t="s">
        <v>45</v>
      </c>
      <c r="C18" s="34" t="s">
        <v>45</v>
      </c>
      <c r="D18" s="34" t="s">
        <v>45</v>
      </c>
      <c r="E18" s="34" t="s">
        <v>45</v>
      </c>
      <c r="F18" s="34" t="s">
        <v>45</v>
      </c>
    </row>
    <row r="19" spans="1:6" x14ac:dyDescent="0.25">
      <c r="A19" s="49" t="s">
        <v>93</v>
      </c>
      <c r="B19" s="34" t="s">
        <v>94</v>
      </c>
      <c r="C19" s="34" t="s">
        <v>45</v>
      </c>
      <c r="D19" s="34" t="s">
        <v>45</v>
      </c>
      <c r="E19" s="41"/>
      <c r="F19" s="50">
        <f>E19</f>
        <v>0</v>
      </c>
    </row>
    <row r="20" spans="1:6" x14ac:dyDescent="0.25">
      <c r="A20" s="49" t="s">
        <v>95</v>
      </c>
      <c r="B20" s="34" t="s">
        <v>96</v>
      </c>
      <c r="C20" s="34" t="s">
        <v>45</v>
      </c>
      <c r="D20" s="34" t="s">
        <v>45</v>
      </c>
      <c r="E20" s="41"/>
      <c r="F20" s="50">
        <f>E20</f>
        <v>0</v>
      </c>
    </row>
    <row r="21" spans="1:6" x14ac:dyDescent="0.25">
      <c r="A21" s="51"/>
      <c r="B21" s="36"/>
      <c r="C21" s="36"/>
      <c r="D21" s="36"/>
      <c r="E21" s="36"/>
      <c r="F21" s="52"/>
    </row>
    <row r="22" spans="1:6" ht="31.5" x14ac:dyDescent="0.25">
      <c r="A22" s="46" t="s">
        <v>97</v>
      </c>
      <c r="B22" s="35" t="s">
        <v>98</v>
      </c>
      <c r="C22" s="34" t="s">
        <v>45</v>
      </c>
      <c r="D22" s="34" t="s">
        <v>45</v>
      </c>
      <c r="E22" s="34" t="s">
        <v>45</v>
      </c>
      <c r="F22" s="48">
        <f>SUM(F24:F24)</f>
        <v>0</v>
      </c>
    </row>
    <row r="23" spans="1:6" x14ac:dyDescent="0.25">
      <c r="A23" s="49" t="s">
        <v>92</v>
      </c>
      <c r="B23" s="34" t="s">
        <v>45</v>
      </c>
      <c r="C23" s="34" t="s">
        <v>45</v>
      </c>
      <c r="D23" s="34" t="s">
        <v>45</v>
      </c>
      <c r="E23" s="34" t="s">
        <v>45</v>
      </c>
      <c r="F23" s="34" t="s">
        <v>45</v>
      </c>
    </row>
    <row r="24" spans="1:6" x14ac:dyDescent="0.25">
      <c r="A24" s="53"/>
      <c r="B24" s="37" t="s">
        <v>99</v>
      </c>
      <c r="C24" s="32" t="s">
        <v>39</v>
      </c>
      <c r="D24" s="34"/>
      <c r="E24" s="41"/>
      <c r="F24" s="50">
        <f t="shared" ref="F24" si="0">E24*D24</f>
        <v>0</v>
      </c>
    </row>
    <row r="25" spans="1:6" x14ac:dyDescent="0.25">
      <c r="A25" s="51"/>
      <c r="B25" s="38"/>
      <c r="C25" s="38"/>
      <c r="D25" s="54"/>
      <c r="E25" s="55"/>
      <c r="F25" s="56"/>
    </row>
    <row r="26" spans="1:6" x14ac:dyDescent="0.25">
      <c r="A26" s="46" t="s">
        <v>100</v>
      </c>
      <c r="B26" s="35" t="s">
        <v>101</v>
      </c>
      <c r="C26" s="34" t="s">
        <v>45</v>
      </c>
      <c r="D26" s="40" t="s">
        <v>45</v>
      </c>
      <c r="E26" s="40" t="s">
        <v>45</v>
      </c>
      <c r="F26" s="57">
        <f>F28+F42+F47</f>
        <v>0</v>
      </c>
    </row>
    <row r="27" spans="1:6" x14ac:dyDescent="0.25">
      <c r="A27" s="49" t="s">
        <v>92</v>
      </c>
      <c r="B27" s="34" t="s">
        <v>45</v>
      </c>
      <c r="C27" s="34" t="s">
        <v>45</v>
      </c>
      <c r="D27" s="40" t="s">
        <v>45</v>
      </c>
      <c r="E27" s="40" t="s">
        <v>45</v>
      </c>
      <c r="F27" s="40" t="s">
        <v>45</v>
      </c>
    </row>
    <row r="28" spans="1:6" ht="78.75" x14ac:dyDescent="0.25">
      <c r="A28" s="58" t="s">
        <v>167</v>
      </c>
      <c r="B28" s="35" t="s">
        <v>102</v>
      </c>
      <c r="C28" s="34" t="s">
        <v>45</v>
      </c>
      <c r="D28" s="40" t="s">
        <v>45</v>
      </c>
      <c r="E28" s="40" t="s">
        <v>45</v>
      </c>
      <c r="F28" s="59">
        <f>F30+F37</f>
        <v>0</v>
      </c>
    </row>
    <row r="29" spans="1:6" x14ac:dyDescent="0.25">
      <c r="A29" s="49" t="s">
        <v>92</v>
      </c>
      <c r="B29" s="34" t="s">
        <v>45</v>
      </c>
      <c r="C29" s="34" t="s">
        <v>45</v>
      </c>
      <c r="D29" s="40" t="s">
        <v>45</v>
      </c>
      <c r="E29" s="40" t="s">
        <v>45</v>
      </c>
      <c r="F29" s="40" t="s">
        <v>45</v>
      </c>
    </row>
    <row r="30" spans="1:6" x14ac:dyDescent="0.25">
      <c r="A30" s="58" t="s">
        <v>103</v>
      </c>
      <c r="B30" s="35" t="s">
        <v>104</v>
      </c>
      <c r="C30" s="34" t="s">
        <v>45</v>
      </c>
      <c r="D30" s="40" t="s">
        <v>45</v>
      </c>
      <c r="E30" s="40" t="s">
        <v>45</v>
      </c>
      <c r="F30" s="59">
        <f>F31+F32</f>
        <v>0</v>
      </c>
    </row>
    <row r="31" spans="1:6" x14ac:dyDescent="0.25">
      <c r="A31" s="49" t="s">
        <v>85</v>
      </c>
      <c r="B31" s="34" t="s">
        <v>105</v>
      </c>
      <c r="C31" s="34" t="s">
        <v>45</v>
      </c>
      <c r="D31" s="40" t="s">
        <v>45</v>
      </c>
      <c r="E31" s="40"/>
      <c r="F31" s="60">
        <f>E31</f>
        <v>0</v>
      </c>
    </row>
    <row r="32" spans="1:6" ht="47.25" x14ac:dyDescent="0.25">
      <c r="A32" s="49" t="s">
        <v>168</v>
      </c>
      <c r="B32" s="35" t="s">
        <v>106</v>
      </c>
      <c r="C32" s="34" t="s">
        <v>45</v>
      </c>
      <c r="D32" s="61">
        <f>SUM(D34:D36)</f>
        <v>0</v>
      </c>
      <c r="E32" s="40" t="s">
        <v>45</v>
      </c>
      <c r="F32" s="48">
        <f>SUM(F34:F36)</f>
        <v>0</v>
      </c>
    </row>
    <row r="33" spans="1:6" x14ac:dyDescent="0.25">
      <c r="A33" s="49" t="s">
        <v>92</v>
      </c>
      <c r="B33" s="34" t="s">
        <v>45</v>
      </c>
      <c r="C33" s="34" t="s">
        <v>45</v>
      </c>
      <c r="D33" s="40" t="s">
        <v>45</v>
      </c>
      <c r="E33" s="40" t="s">
        <v>45</v>
      </c>
      <c r="F33" s="40" t="s">
        <v>45</v>
      </c>
    </row>
    <row r="34" spans="1:6" x14ac:dyDescent="0.25">
      <c r="A34" s="49"/>
      <c r="B34" s="34" t="s">
        <v>107</v>
      </c>
      <c r="C34" s="34" t="s">
        <v>39</v>
      </c>
      <c r="D34" s="62"/>
      <c r="E34" s="40"/>
      <c r="F34" s="60">
        <f>D34*E34</f>
        <v>0</v>
      </c>
    </row>
    <row r="35" spans="1:6" x14ac:dyDescent="0.25">
      <c r="A35" s="49"/>
      <c r="B35" s="34" t="s">
        <v>108</v>
      </c>
      <c r="C35" s="34" t="s">
        <v>39</v>
      </c>
      <c r="D35" s="62"/>
      <c r="E35" s="40"/>
      <c r="F35" s="60">
        <f t="shared" ref="F35:F36" si="1">D35*E35</f>
        <v>0</v>
      </c>
    </row>
    <row r="36" spans="1:6" x14ac:dyDescent="0.25">
      <c r="A36" s="49"/>
      <c r="B36" s="34" t="s">
        <v>109</v>
      </c>
      <c r="C36" s="34" t="s">
        <v>39</v>
      </c>
      <c r="D36" s="62"/>
      <c r="E36" s="40"/>
      <c r="F36" s="60">
        <f t="shared" si="1"/>
        <v>0</v>
      </c>
    </row>
    <row r="37" spans="1:6" ht="31.5" x14ac:dyDescent="0.25">
      <c r="A37" s="58" t="s">
        <v>110</v>
      </c>
      <c r="B37" s="35" t="s">
        <v>111</v>
      </c>
      <c r="C37" s="34" t="s">
        <v>45</v>
      </c>
      <c r="D37" s="40" t="s">
        <v>45</v>
      </c>
      <c r="E37" s="40" t="s">
        <v>45</v>
      </c>
      <c r="F37" s="48">
        <f>SUM(F39:F40)</f>
        <v>0</v>
      </c>
    </row>
    <row r="38" spans="1:6" x14ac:dyDescent="0.25">
      <c r="A38" s="49" t="s">
        <v>92</v>
      </c>
      <c r="B38" s="34" t="s">
        <v>45</v>
      </c>
      <c r="C38" s="34" t="s">
        <v>45</v>
      </c>
      <c r="D38" s="40" t="s">
        <v>45</v>
      </c>
      <c r="E38" s="40" t="s">
        <v>45</v>
      </c>
      <c r="F38" s="40" t="s">
        <v>45</v>
      </c>
    </row>
    <row r="39" spans="1:6" x14ac:dyDescent="0.25">
      <c r="A39" s="49" t="s">
        <v>93</v>
      </c>
      <c r="B39" s="34" t="s">
        <v>112</v>
      </c>
      <c r="C39" s="34" t="s">
        <v>45</v>
      </c>
      <c r="D39" s="40" t="s">
        <v>45</v>
      </c>
      <c r="E39" s="41"/>
      <c r="F39" s="63">
        <f>E39</f>
        <v>0</v>
      </c>
    </row>
    <row r="40" spans="1:6" x14ac:dyDescent="0.25">
      <c r="A40" s="49" t="s">
        <v>95</v>
      </c>
      <c r="B40" s="34" t="s">
        <v>113</v>
      </c>
      <c r="C40" s="34" t="s">
        <v>45</v>
      </c>
      <c r="D40" s="40" t="s">
        <v>45</v>
      </c>
      <c r="E40" s="41"/>
      <c r="F40" s="63">
        <f>E40</f>
        <v>0</v>
      </c>
    </row>
    <row r="41" spans="1:6" x14ac:dyDescent="0.25">
      <c r="A41" s="51"/>
      <c r="B41" s="38"/>
      <c r="C41" s="38"/>
      <c r="D41" s="55"/>
      <c r="E41" s="55"/>
      <c r="F41" s="56"/>
    </row>
    <row r="42" spans="1:6" ht="31.5" x14ac:dyDescent="0.25">
      <c r="A42" s="58" t="s">
        <v>114</v>
      </c>
      <c r="B42" s="35" t="s">
        <v>115</v>
      </c>
      <c r="C42" s="34" t="s">
        <v>45</v>
      </c>
      <c r="D42" s="61">
        <f>SUM(D44:D45)</f>
        <v>0</v>
      </c>
      <c r="E42" s="40" t="s">
        <v>45</v>
      </c>
      <c r="F42" s="64">
        <f>SUM(F44:F45)</f>
        <v>0</v>
      </c>
    </row>
    <row r="43" spans="1:6" x14ac:dyDescent="0.25">
      <c r="A43" s="49" t="s">
        <v>92</v>
      </c>
      <c r="B43" s="34" t="s">
        <v>45</v>
      </c>
      <c r="C43" s="34" t="s">
        <v>45</v>
      </c>
      <c r="D43" s="40" t="s">
        <v>45</v>
      </c>
      <c r="E43" s="40" t="s">
        <v>45</v>
      </c>
      <c r="F43" s="40" t="s">
        <v>45</v>
      </c>
    </row>
    <row r="44" spans="1:6" x14ac:dyDescent="0.25">
      <c r="A44" s="58"/>
      <c r="B44" s="34" t="s">
        <v>116</v>
      </c>
      <c r="C44" s="34" t="s">
        <v>39</v>
      </c>
      <c r="D44" s="62"/>
      <c r="E44" s="40"/>
      <c r="F44" s="60">
        <f t="shared" ref="F44:F45" si="2">D44*E44</f>
        <v>0</v>
      </c>
    </row>
    <row r="45" spans="1:6" x14ac:dyDescent="0.25">
      <c r="A45" s="58"/>
      <c r="B45" s="34" t="s">
        <v>117</v>
      </c>
      <c r="C45" s="34" t="s">
        <v>39</v>
      </c>
      <c r="D45" s="62"/>
      <c r="E45" s="41"/>
      <c r="F45" s="60">
        <f t="shared" si="2"/>
        <v>0</v>
      </c>
    </row>
    <row r="46" spans="1:6" x14ac:dyDescent="0.25">
      <c r="A46" s="51"/>
      <c r="B46" s="38"/>
      <c r="C46" s="38"/>
      <c r="D46" s="55"/>
      <c r="E46" s="55"/>
      <c r="F46" s="56"/>
    </row>
    <row r="47" spans="1:6" ht="31.5" x14ac:dyDescent="0.25">
      <c r="A47" s="58" t="s">
        <v>137</v>
      </c>
      <c r="B47" s="35" t="s">
        <v>118</v>
      </c>
      <c r="C47" s="34" t="s">
        <v>45</v>
      </c>
      <c r="D47" s="40" t="s">
        <v>45</v>
      </c>
      <c r="E47" s="40" t="s">
        <v>45</v>
      </c>
      <c r="F47" s="64">
        <f>SUM(F48:F49)</f>
        <v>0</v>
      </c>
    </row>
    <row r="48" spans="1:6" x14ac:dyDescent="0.25">
      <c r="A48" s="58"/>
      <c r="B48" s="34" t="s">
        <v>119</v>
      </c>
      <c r="C48" s="33" t="s">
        <v>67</v>
      </c>
      <c r="D48" s="62"/>
      <c r="E48" s="40"/>
      <c r="F48" s="63">
        <f>E48*D48</f>
        <v>0</v>
      </c>
    </row>
    <row r="49" spans="1:6" x14ac:dyDescent="0.25">
      <c r="A49" s="58"/>
      <c r="B49" s="34" t="s">
        <v>120</v>
      </c>
      <c r="C49" s="33"/>
      <c r="D49" s="62"/>
      <c r="E49" s="40"/>
      <c r="F49" s="63">
        <f>E49*D49</f>
        <v>0</v>
      </c>
    </row>
    <row r="50" spans="1:6" x14ac:dyDescent="0.25">
      <c r="A50" s="51"/>
      <c r="B50" s="38"/>
      <c r="C50" s="38"/>
      <c r="D50" s="55"/>
      <c r="E50" s="55"/>
      <c r="F50" s="56"/>
    </row>
    <row r="51" spans="1:6" ht="63" x14ac:dyDescent="0.25">
      <c r="A51" s="65" t="s">
        <v>121</v>
      </c>
      <c r="B51" s="42" t="s">
        <v>122</v>
      </c>
      <c r="C51" s="39" t="s">
        <v>45</v>
      </c>
      <c r="D51" s="43" t="s">
        <v>45</v>
      </c>
      <c r="E51" s="43" t="s">
        <v>45</v>
      </c>
      <c r="F51" s="57">
        <f>SUM(F53:F54)</f>
        <v>0</v>
      </c>
    </row>
    <row r="52" spans="1:6" x14ac:dyDescent="0.25">
      <c r="A52" s="49" t="s">
        <v>84</v>
      </c>
      <c r="B52" s="34"/>
      <c r="C52" s="34" t="s">
        <v>45</v>
      </c>
      <c r="D52" s="40" t="s">
        <v>45</v>
      </c>
      <c r="E52" s="40" t="s">
        <v>45</v>
      </c>
      <c r="F52" s="41" t="s">
        <v>45</v>
      </c>
    </row>
    <row r="53" spans="1:6" x14ac:dyDescent="0.25">
      <c r="A53" s="49"/>
      <c r="B53" s="39" t="s">
        <v>123</v>
      </c>
      <c r="C53" s="34"/>
      <c r="D53" s="40"/>
      <c r="E53" s="41"/>
      <c r="F53" s="50">
        <f t="shared" ref="F53:F54" si="3">D53*E53</f>
        <v>0</v>
      </c>
    </row>
    <row r="54" spans="1:6" x14ac:dyDescent="0.25">
      <c r="A54" s="49"/>
      <c r="B54" s="39" t="s">
        <v>124</v>
      </c>
      <c r="C54" s="34"/>
      <c r="D54" s="40"/>
      <c r="E54" s="41"/>
      <c r="F54" s="50">
        <f t="shared" si="3"/>
        <v>0</v>
      </c>
    </row>
    <row r="55" spans="1:6" ht="15" x14ac:dyDescent="0.25">
      <c r="A55"/>
      <c r="B55"/>
      <c r="C55"/>
      <c r="D55"/>
      <c r="E55"/>
      <c r="F55"/>
    </row>
    <row r="56" spans="1:6" ht="15" x14ac:dyDescent="0.25">
      <c r="A56"/>
      <c r="B56"/>
      <c r="C56"/>
      <c r="D56"/>
      <c r="E56"/>
      <c r="F56"/>
    </row>
    <row r="57" spans="1:6" x14ac:dyDescent="0.25">
      <c r="A57" s="25" t="s">
        <v>50</v>
      </c>
      <c r="B57" s="103"/>
      <c r="C57" s="103"/>
      <c r="D57" s="103"/>
      <c r="E57" s="115"/>
      <c r="F57" s="115"/>
    </row>
    <row r="58" spans="1:6" x14ac:dyDescent="0.25">
      <c r="A58" s="103"/>
      <c r="B58" s="103"/>
      <c r="C58" s="104" t="s">
        <v>31</v>
      </c>
      <c r="D58" s="94" t="s">
        <v>59</v>
      </c>
      <c r="E58" s="94" t="s">
        <v>126</v>
      </c>
      <c r="F58" s="103"/>
    </row>
    <row r="59" spans="1:6" x14ac:dyDescent="0.25">
      <c r="A59" s="103" t="s">
        <v>13</v>
      </c>
      <c r="B59" s="103"/>
      <c r="C59" s="103"/>
      <c r="D59" s="103"/>
      <c r="E59" s="115"/>
      <c r="F59" s="115"/>
    </row>
    <row r="60" spans="1:6" x14ac:dyDescent="0.25">
      <c r="A60" s="103"/>
      <c r="B60" s="105"/>
      <c r="C60" s="105"/>
      <c r="D60" s="94" t="s">
        <v>59</v>
      </c>
      <c r="E60" s="94" t="s">
        <v>126</v>
      </c>
      <c r="F60" s="105"/>
    </row>
    <row r="61" spans="1:6" x14ac:dyDescent="0.25">
      <c r="A61" s="25"/>
      <c r="B61" s="25"/>
      <c r="C61" s="25"/>
      <c r="D61" s="25"/>
      <c r="E61" s="25"/>
      <c r="F61" s="25"/>
    </row>
  </sheetData>
  <mergeCells count="6">
    <mergeCell ref="E59:F59"/>
    <mergeCell ref="A3:F3"/>
    <mergeCell ref="A7:A8"/>
    <mergeCell ref="B7:B8"/>
    <mergeCell ref="C7:F7"/>
    <mergeCell ref="E57:F57"/>
  </mergeCells>
  <pageMargins left="0.23622047244094491" right="0.23622047244094491" top="0.74803149606299213" bottom="0.74803149606299213" header="0.31496062992125984" footer="0.31496062992125984"/>
  <pageSetup paperSize="9" scale="76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D7516-9FE9-40CF-9731-4BAAF159AE42}">
  <sheetPr>
    <pageSetUpPr fitToPage="1"/>
  </sheetPr>
  <dimension ref="A1:L22"/>
  <sheetViews>
    <sheetView workbookViewId="0">
      <selection activeCell="B20" sqref="B20"/>
    </sheetView>
  </sheetViews>
  <sheetFormatPr defaultRowHeight="15.75" x14ac:dyDescent="0.25"/>
  <cols>
    <col min="1" max="1" width="6.42578125" style="8" customWidth="1"/>
    <col min="2" max="2" width="48.42578125" style="8" customWidth="1"/>
    <col min="3" max="3" width="24.85546875" style="8" customWidth="1"/>
    <col min="4" max="7" width="30.7109375" style="69" customWidth="1"/>
    <col min="8" max="12" width="19.7109375" style="69" customWidth="1"/>
    <col min="13" max="16384" width="9.140625" style="69"/>
  </cols>
  <sheetData>
    <row r="1" spans="1:12" x14ac:dyDescent="0.25">
      <c r="C1" s="69"/>
      <c r="L1" s="6" t="s">
        <v>62</v>
      </c>
    </row>
    <row r="2" spans="1:12" x14ac:dyDescent="0.25">
      <c r="C2" s="6"/>
    </row>
    <row r="3" spans="1:12" ht="23.25" customHeight="1" x14ac:dyDescent="0.25">
      <c r="A3" s="111" t="s">
        <v>169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2" x14ac:dyDescent="0.25">
      <c r="B4" s="6"/>
      <c r="L4" s="6" t="s">
        <v>0</v>
      </c>
    </row>
    <row r="5" spans="1:12" x14ac:dyDescent="0.25">
      <c r="C5" s="69"/>
    </row>
    <row r="6" spans="1:12" x14ac:dyDescent="0.25">
      <c r="A6" s="44"/>
      <c r="B6" s="45" t="s">
        <v>71</v>
      </c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2" ht="78.75" x14ac:dyDescent="0.25">
      <c r="A7" s="67" t="s">
        <v>14</v>
      </c>
      <c r="B7" s="67" t="s">
        <v>126</v>
      </c>
      <c r="C7" s="32" t="s">
        <v>127</v>
      </c>
      <c r="D7" s="32" t="s">
        <v>128</v>
      </c>
      <c r="E7" s="32" t="s">
        <v>129</v>
      </c>
      <c r="F7" s="32" t="s">
        <v>130</v>
      </c>
      <c r="G7" s="32" t="s">
        <v>131</v>
      </c>
      <c r="H7" s="32" t="s">
        <v>132</v>
      </c>
      <c r="I7" s="32" t="s">
        <v>133</v>
      </c>
      <c r="J7" s="32" t="s">
        <v>134</v>
      </c>
      <c r="K7" s="32" t="s">
        <v>58</v>
      </c>
      <c r="L7" s="32" t="s">
        <v>135</v>
      </c>
    </row>
    <row r="8" spans="1:12" x14ac:dyDescent="0.25">
      <c r="A8" s="33">
        <v>1</v>
      </c>
      <c r="B8" s="33">
        <v>2</v>
      </c>
      <c r="C8" s="33">
        <v>3</v>
      </c>
      <c r="D8" s="33">
        <v>4</v>
      </c>
      <c r="E8" s="33">
        <v>5</v>
      </c>
      <c r="F8" s="33">
        <v>6</v>
      </c>
      <c r="G8" s="33">
        <v>7</v>
      </c>
      <c r="H8" s="33">
        <v>8</v>
      </c>
      <c r="I8" s="33">
        <v>9</v>
      </c>
      <c r="J8" s="33">
        <v>10</v>
      </c>
      <c r="K8" s="33">
        <v>11</v>
      </c>
      <c r="L8" s="33">
        <v>12</v>
      </c>
    </row>
    <row r="9" spans="1:12" x14ac:dyDescent="0.25">
      <c r="A9" s="70"/>
      <c r="B9" s="23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x14ac:dyDescent="0.25">
      <c r="A10" s="70"/>
      <c r="B10" s="70"/>
      <c r="C10" s="41"/>
      <c r="D10" s="41"/>
      <c r="E10" s="71"/>
      <c r="F10" s="72"/>
      <c r="G10" s="73"/>
      <c r="H10" s="72"/>
      <c r="I10" s="72"/>
      <c r="J10" s="73"/>
      <c r="K10" s="73"/>
      <c r="L10" s="73"/>
    </row>
    <row r="11" spans="1:12" x14ac:dyDescent="0.25">
      <c r="A11" s="70"/>
      <c r="B11" s="74"/>
      <c r="C11" s="68"/>
      <c r="D11" s="68"/>
      <c r="E11" s="71"/>
      <c r="F11" s="72"/>
      <c r="G11" s="73"/>
      <c r="H11" s="72"/>
      <c r="I11" s="72"/>
      <c r="J11" s="73"/>
      <c r="K11" s="73"/>
      <c r="L11" s="73"/>
    </row>
    <row r="12" spans="1:12" x14ac:dyDescent="0.25">
      <c r="A12" s="70"/>
      <c r="B12" s="74"/>
      <c r="C12" s="68"/>
      <c r="D12" s="68"/>
      <c r="E12" s="71"/>
      <c r="F12" s="72"/>
      <c r="G12" s="73"/>
      <c r="H12" s="72"/>
      <c r="I12" s="72"/>
      <c r="J12" s="73"/>
      <c r="K12" s="73"/>
      <c r="L12" s="73"/>
    </row>
    <row r="13" spans="1:12" x14ac:dyDescent="0.25">
      <c r="A13" s="75"/>
      <c r="B13" s="68"/>
      <c r="C13" s="68"/>
      <c r="D13" s="71"/>
      <c r="E13" s="72"/>
      <c r="F13" s="73"/>
      <c r="G13" s="72"/>
      <c r="H13" s="72"/>
      <c r="I13" s="73"/>
      <c r="J13" s="73"/>
      <c r="K13" s="73"/>
      <c r="L13" s="76"/>
    </row>
    <row r="14" spans="1:12" x14ac:dyDescent="0.25">
      <c r="A14" s="75"/>
      <c r="B14" s="68"/>
      <c r="C14" s="68"/>
      <c r="D14" s="71"/>
      <c r="E14" s="72"/>
      <c r="F14" s="73"/>
      <c r="G14" s="72"/>
      <c r="H14" s="72"/>
      <c r="I14" s="73"/>
      <c r="J14" s="73"/>
      <c r="K14" s="73"/>
      <c r="L14" s="76"/>
    </row>
    <row r="15" spans="1:12" x14ac:dyDescent="0.25">
      <c r="A15" s="75"/>
      <c r="B15" s="68"/>
      <c r="C15" s="68"/>
      <c r="D15" s="71"/>
      <c r="E15" s="72"/>
      <c r="F15" s="73"/>
      <c r="G15" s="72"/>
      <c r="H15" s="72"/>
      <c r="I15" s="73"/>
      <c r="J15" s="73"/>
      <c r="K15" s="73"/>
      <c r="L15" s="76"/>
    </row>
    <row r="16" spans="1:12" x14ac:dyDescent="0.25">
      <c r="A16" s="75"/>
      <c r="B16" s="68"/>
      <c r="C16" s="68"/>
      <c r="D16" s="71"/>
      <c r="E16" s="72"/>
      <c r="F16" s="73"/>
      <c r="G16" s="72"/>
      <c r="H16" s="72"/>
      <c r="I16" s="73"/>
      <c r="J16" s="73"/>
      <c r="K16" s="73"/>
      <c r="L16" s="76"/>
    </row>
    <row r="17" spans="1:6" x14ac:dyDescent="0.25">
      <c r="A17" s="25"/>
      <c r="B17" s="25"/>
      <c r="C17" s="25"/>
    </row>
    <row r="18" spans="1:6" x14ac:dyDescent="0.25">
      <c r="A18" s="25"/>
      <c r="B18" s="25"/>
      <c r="C18" s="25"/>
    </row>
    <row r="19" spans="1:6" customFormat="1" x14ac:dyDescent="0.25">
      <c r="A19" s="8" t="s">
        <v>50</v>
      </c>
      <c r="B19" s="44"/>
      <c r="C19" s="44"/>
      <c r="D19" s="44"/>
      <c r="E19" s="44"/>
      <c r="F19" s="44"/>
    </row>
    <row r="20" spans="1:6" customFormat="1" x14ac:dyDescent="0.25">
      <c r="A20" s="44"/>
      <c r="B20" s="44"/>
      <c r="C20" s="106" t="s">
        <v>59</v>
      </c>
      <c r="D20" s="107" t="s">
        <v>126</v>
      </c>
      <c r="E20" s="44"/>
      <c r="F20" s="44"/>
    </row>
    <row r="21" spans="1:6" customFormat="1" x14ac:dyDescent="0.25">
      <c r="A21" s="44" t="s">
        <v>13</v>
      </c>
      <c r="B21" s="44"/>
      <c r="C21" s="44"/>
      <c r="D21" s="44"/>
      <c r="E21" s="44"/>
      <c r="F21" s="44"/>
    </row>
    <row r="22" spans="1:6" customFormat="1" x14ac:dyDescent="0.25">
      <c r="A22" s="44"/>
      <c r="B22" s="66"/>
      <c r="C22" s="106" t="s">
        <v>59</v>
      </c>
      <c r="D22" s="107" t="s">
        <v>126</v>
      </c>
      <c r="E22" s="66"/>
      <c r="F22" s="66"/>
    </row>
  </sheetData>
  <mergeCells count="1">
    <mergeCell ref="A3:L3"/>
  </mergeCells>
  <pageMargins left="0.25" right="0.25" top="0.75" bottom="0.75" header="0.3" footer="0.3"/>
  <pageSetup paperSize="9" scale="4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D4C8-2869-4826-AA5B-670F518617A6}">
  <sheetPr>
    <pageSetUpPr fitToPage="1"/>
  </sheetPr>
  <dimension ref="A1:H24"/>
  <sheetViews>
    <sheetView workbookViewId="0">
      <selection activeCell="E10" sqref="E10"/>
    </sheetView>
  </sheetViews>
  <sheetFormatPr defaultRowHeight="15.75" x14ac:dyDescent="0.25"/>
  <cols>
    <col min="1" max="1" width="6.85546875" style="8" customWidth="1"/>
    <col min="2" max="2" width="44.5703125" style="8" customWidth="1"/>
    <col min="3" max="3" width="10.7109375" style="8" customWidth="1"/>
    <col min="4" max="4" width="17.7109375" style="8" customWidth="1"/>
    <col min="5" max="5" width="10.7109375" style="8" customWidth="1"/>
    <col min="6" max="6" width="17.7109375" style="8" customWidth="1"/>
  </cols>
  <sheetData>
    <row r="1" spans="1:8" x14ac:dyDescent="0.25">
      <c r="F1" s="6" t="s">
        <v>68</v>
      </c>
      <c r="G1" s="8"/>
      <c r="H1" s="6"/>
    </row>
    <row r="2" spans="1:8" x14ac:dyDescent="0.25">
      <c r="G2" s="8"/>
      <c r="H2" s="6"/>
    </row>
    <row r="3" spans="1:8" x14ac:dyDescent="0.25">
      <c r="A3" s="126" t="s">
        <v>69</v>
      </c>
      <c r="B3" s="126"/>
      <c r="C3" s="126"/>
      <c r="D3" s="126"/>
      <c r="E3" s="126"/>
      <c r="F3" s="126"/>
      <c r="G3" s="31"/>
      <c r="H3" s="31"/>
    </row>
    <row r="4" spans="1:8" x14ac:dyDescent="0.25">
      <c r="G4" s="6"/>
      <c r="H4" s="8"/>
    </row>
    <row r="5" spans="1:8" x14ac:dyDescent="0.25">
      <c r="F5" s="6" t="s">
        <v>0</v>
      </c>
      <c r="G5" s="8"/>
    </row>
    <row r="7" spans="1:8" ht="33.75" customHeight="1" x14ac:dyDescent="0.25">
      <c r="A7" s="127" t="s">
        <v>14</v>
      </c>
      <c r="B7" s="127" t="s">
        <v>64</v>
      </c>
      <c r="C7" s="129" t="s">
        <v>65</v>
      </c>
      <c r="D7" s="130"/>
      <c r="E7" s="130"/>
      <c r="F7" s="130"/>
    </row>
    <row r="8" spans="1:8" ht="75" customHeight="1" x14ac:dyDescent="0.25">
      <c r="A8" s="128"/>
      <c r="B8" s="128"/>
      <c r="C8" s="20" t="s">
        <v>66</v>
      </c>
      <c r="D8" s="13" t="s">
        <v>170</v>
      </c>
      <c r="E8" s="20" t="s">
        <v>66</v>
      </c>
      <c r="F8" s="13" t="s">
        <v>171</v>
      </c>
    </row>
    <row r="9" spans="1:8" x14ac:dyDescent="0.25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</row>
    <row r="10" spans="1:8" ht="31.5" x14ac:dyDescent="0.25">
      <c r="A10" s="27">
        <v>1</v>
      </c>
      <c r="B10" s="28" t="s">
        <v>180</v>
      </c>
      <c r="C10" s="24" t="s">
        <v>67</v>
      </c>
      <c r="D10" s="24" t="s">
        <v>45</v>
      </c>
      <c r="E10" s="24" t="s">
        <v>39</v>
      </c>
      <c r="F10" s="24"/>
    </row>
    <row r="11" spans="1:8" x14ac:dyDescent="0.25">
      <c r="A11" s="24"/>
      <c r="B11" s="28" t="s">
        <v>40</v>
      </c>
      <c r="C11" s="24" t="s">
        <v>67</v>
      </c>
      <c r="D11" s="24">
        <f>SUM(D10:D10)</f>
        <v>0</v>
      </c>
      <c r="E11" s="24" t="s">
        <v>39</v>
      </c>
      <c r="F11" s="24">
        <f>SUM(F10:F10)</f>
        <v>0</v>
      </c>
    </row>
    <row r="12" spans="1:8" x14ac:dyDescent="0.25">
      <c r="A12" s="29"/>
      <c r="B12" s="30"/>
      <c r="C12" s="29"/>
      <c r="D12" s="29"/>
    </row>
    <row r="13" spans="1:8" x14ac:dyDescent="0.25">
      <c r="A13" s="25"/>
      <c r="B13" s="25"/>
      <c r="C13" s="25"/>
      <c r="D13" s="25"/>
    </row>
    <row r="14" spans="1:8" x14ac:dyDescent="0.25">
      <c r="A14" s="25"/>
      <c r="B14" s="25" t="s">
        <v>50</v>
      </c>
      <c r="C14" s="25"/>
      <c r="D14" s="123"/>
      <c r="E14" s="124"/>
      <c r="F14" s="124"/>
    </row>
    <row r="15" spans="1:8" x14ac:dyDescent="0.25">
      <c r="A15" s="25"/>
      <c r="B15" s="25"/>
      <c r="C15" s="25"/>
      <c r="D15" s="93"/>
      <c r="E15"/>
      <c r="F15"/>
    </row>
    <row r="16" spans="1:8" x14ac:dyDescent="0.25">
      <c r="A16" s="25"/>
      <c r="B16" s="25"/>
      <c r="C16" s="94" t="s">
        <v>59</v>
      </c>
      <c r="D16" s="94" t="s">
        <v>126</v>
      </c>
      <c r="E16"/>
      <c r="F16"/>
    </row>
    <row r="17" spans="1:6" x14ac:dyDescent="0.25">
      <c r="A17" s="25"/>
      <c r="B17" s="25" t="s">
        <v>13</v>
      </c>
      <c r="C17" s="25"/>
      <c r="D17" s="123"/>
      <c r="E17" s="124"/>
      <c r="F17" s="124"/>
    </row>
    <row r="18" spans="1:6" x14ac:dyDescent="0.25">
      <c r="A18" s="25" t="s">
        <v>60</v>
      </c>
      <c r="B18" s="25"/>
      <c r="C18" s="25"/>
      <c r="D18" s="95"/>
      <c r="E18"/>
      <c r="F18"/>
    </row>
    <row r="19" spans="1:6" x14ac:dyDescent="0.25">
      <c r="A19" s="25"/>
      <c r="B19" s="25"/>
      <c r="C19" s="94" t="s">
        <v>59</v>
      </c>
      <c r="D19" s="94" t="s">
        <v>126</v>
      </c>
      <c r="E19"/>
      <c r="F19"/>
    </row>
    <row r="20" spans="1:6" x14ac:dyDescent="0.25">
      <c r="A20" s="25"/>
      <c r="B20" s="25" t="s">
        <v>61</v>
      </c>
      <c r="C20" s="25"/>
      <c r="D20" s="125"/>
      <c r="E20" s="124"/>
      <c r="F20" s="124"/>
    </row>
    <row r="21" spans="1:6" x14ac:dyDescent="0.25">
      <c r="A21" s="25" t="s">
        <v>60</v>
      </c>
      <c r="B21" s="25"/>
      <c r="C21" s="25"/>
      <c r="D21" s="95"/>
      <c r="E21"/>
      <c r="F21"/>
    </row>
    <row r="22" spans="1:6" x14ac:dyDescent="0.25">
      <c r="A22" s="25"/>
      <c r="B22" s="25"/>
      <c r="C22" s="94" t="s">
        <v>59</v>
      </c>
      <c r="D22" s="94" t="s">
        <v>126</v>
      </c>
      <c r="E22"/>
      <c r="F22"/>
    </row>
    <row r="23" spans="1:6" x14ac:dyDescent="0.25">
      <c r="A23" s="25"/>
      <c r="B23" s="25" t="s">
        <v>31</v>
      </c>
      <c r="C23" s="25"/>
      <c r="D23" s="93"/>
      <c r="E23"/>
      <c r="F23"/>
    </row>
    <row r="24" spans="1:6" x14ac:dyDescent="0.25">
      <c r="A24" s="25"/>
      <c r="B24" s="1"/>
      <c r="C24" s="25"/>
      <c r="D24"/>
      <c r="E24"/>
      <c r="F24"/>
    </row>
  </sheetData>
  <mergeCells count="7">
    <mergeCell ref="D17:F17"/>
    <mergeCell ref="D20:F20"/>
    <mergeCell ref="A3:F3"/>
    <mergeCell ref="A7:A8"/>
    <mergeCell ref="B7:B8"/>
    <mergeCell ref="C7:F7"/>
    <mergeCell ref="D14:F14"/>
  </mergeCells>
  <pageMargins left="0.25" right="0.25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Титульный лист</vt:lpstr>
      <vt:lpstr>Информация о ГП</vt:lpstr>
      <vt:lpstr>Приложение к ИГП</vt:lpstr>
      <vt:lpstr>План-бюджет</vt:lpstr>
      <vt:lpstr>Информация</vt:lpstr>
      <vt:lpstr>План ДЗР</vt:lpstr>
      <vt:lpstr>'Титульный лист'!_Hlk205658477</vt:lpstr>
      <vt:lpstr>'План-бюджет'!Заголовки_для_печати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Викулова Е.В.</dc:creator>
  <cp:lastModifiedBy>Гуреева Ирина Александровна</cp:lastModifiedBy>
  <cp:lastPrinted>2025-09-02T07:35:09Z</cp:lastPrinted>
  <dcterms:created xsi:type="dcterms:W3CDTF">2015-06-05T18:19:34Z</dcterms:created>
  <dcterms:modified xsi:type="dcterms:W3CDTF">2026-03-11T13:39:02Z</dcterms:modified>
</cp:coreProperties>
</file>